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Users\10168368\Desktop\"/>
    </mc:Choice>
  </mc:AlternateContent>
  <bookViews>
    <workbookView xWindow="0" yWindow="0" windowWidth="19970" windowHeight="7790" activeTab="1"/>
  </bookViews>
  <sheets>
    <sheet name="Change log" sheetId="15" r:id="rId1"/>
    <sheet name="Power" sheetId="20" r:id="rId2"/>
    <sheet name="data validation" sheetId="19" r:id="rId3"/>
  </sheets>
  <externalReferences>
    <externalReference r:id="rId4"/>
    <externalReference r:id="rId5"/>
    <externalReference r:id="rId6"/>
    <externalReference r:id="rId7"/>
    <externalReference r:id="rId8"/>
  </externalReferences>
  <definedNames>
    <definedName name="_xlnm._FilterDatabase" localSheetId="1" hidden="1">Power!$B$6:$HF$91</definedName>
  </definedNames>
  <calcPr calcId="152511"/>
</workbook>
</file>

<file path=xl/calcChain.xml><?xml version="1.0" encoding="utf-8"?>
<calcChain xmlns="http://schemas.openxmlformats.org/spreadsheetml/2006/main">
  <c r="BN66" i="20" l="1"/>
  <c r="BN61" i="20"/>
  <c r="CR60" i="20"/>
  <c r="BN60" i="20"/>
  <c r="BN57" i="20"/>
  <c r="BN56" i="20"/>
  <c r="BN55" i="20"/>
  <c r="BN54" i="20"/>
  <c r="BN53" i="20"/>
  <c r="BN52" i="20"/>
  <c r="BN51" i="20"/>
  <c r="BN50" i="20"/>
  <c r="BN49" i="20"/>
  <c r="BN48" i="20"/>
  <c r="BN47" i="20"/>
  <c r="BN46" i="20"/>
  <c r="BN45" i="20"/>
  <c r="BN44" i="20"/>
  <c r="BN43" i="20"/>
  <c r="BN42" i="20"/>
  <c r="BN41" i="20"/>
  <c r="BN40" i="20"/>
  <c r="BN39" i="20"/>
  <c r="BN38" i="20"/>
  <c r="BN37" i="20"/>
  <c r="BN36" i="20"/>
  <c r="BN35" i="20"/>
  <c r="BN34" i="20"/>
  <c r="BN33" i="20"/>
  <c r="BN32" i="20"/>
  <c r="BN31" i="20"/>
  <c r="CR30" i="20"/>
  <c r="BN30" i="20"/>
  <c r="CR29" i="20"/>
  <c r="BN29" i="20"/>
  <c r="BN28" i="20"/>
  <c r="BN27" i="20"/>
  <c r="CR26" i="20"/>
  <c r="BN26" i="20"/>
  <c r="CR25" i="20"/>
  <c r="BN25" i="20"/>
  <c r="BN24" i="20"/>
  <c r="BN23" i="20"/>
  <c r="CR22" i="20"/>
  <c r="BN22" i="20"/>
  <c r="CR21" i="20"/>
  <c r="BN21" i="20"/>
  <c r="CR20" i="20"/>
  <c r="BN20" i="20"/>
  <c r="CR19" i="20"/>
  <c r="BN19" i="20"/>
  <c r="CR18" i="20"/>
  <c r="BN18" i="20"/>
  <c r="CR17" i="20"/>
  <c r="BN17" i="20"/>
  <c r="CR16" i="20"/>
  <c r="BN16" i="20"/>
  <c r="CR15" i="20"/>
  <c r="BN15" i="20"/>
  <c r="CR14" i="20"/>
  <c r="BN14" i="20"/>
  <c r="BN13" i="20"/>
  <c r="BN12" i="20"/>
  <c r="BN11" i="20"/>
  <c r="BN10" i="20"/>
  <c r="BN9" i="20"/>
  <c r="BN8" i="20"/>
  <c r="BN7" i="20"/>
</calcChain>
</file>

<file path=xl/comments1.xml><?xml version="1.0" encoding="utf-8"?>
<comments xmlns="http://schemas.openxmlformats.org/spreadsheetml/2006/main">
  <authors>
    <author>CHEN Xiaohang</author>
  </authors>
  <commentList>
    <comment ref="Q6" authorId="0" shapeId="0">
      <text>
        <r>
          <rPr>
            <b/>
            <sz val="9"/>
            <rFont val="宋体"/>
            <charset val="134"/>
          </rPr>
          <t>CHEN Xiaohang:</t>
        </r>
        <r>
          <rPr>
            <sz val="9"/>
            <rFont val="宋体"/>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rFont val="宋体"/>
            <charset val="134"/>
          </rPr>
          <t>CHEN Xiaohang:</t>
        </r>
        <r>
          <rPr>
            <sz val="9"/>
            <rFont val="宋体"/>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<sst xmlns="http://schemas.openxmlformats.org/spreadsheetml/2006/main" count="1803" uniqueCount="294">
  <si>
    <t>Change log</t>
  </si>
  <si>
    <t>version</t>
  </si>
  <si>
    <t>Description</t>
  </si>
  <si>
    <t>0.0.0</t>
  </si>
  <si>
    <t>Draft template</t>
  </si>
  <si>
    <t>0.0.1</t>
  </si>
  <si>
    <t>updated template in RAN1 #105-e</t>
  </si>
  <si>
    <t>added coveage sheet in RAN1 #107-e</t>
  </si>
  <si>
    <t>updated frame structure to Tdd format</t>
  </si>
  <si>
    <t>DO NOT ADD NEW COLUMNS IN RED ZONE. ALL COMPANIES SHOULD HAVE THE SAME COLUMNS UNDER RED ZONE FOR EFFICIENT DATA COLLECTION.</t>
  </si>
  <si>
    <t>COMPANIES ARE WELCOME TO ADD NEW COLUMNS IN GREEN ZONE, IF NECESSARY.</t>
  </si>
  <si>
    <t>Simulation Assumptions</t>
  </si>
  <si>
    <t>DL Traffic Assumptions</t>
  </si>
  <si>
    <t>UL Traffic Assumptions</t>
  </si>
  <si>
    <r>
      <rPr>
        <b/>
        <sz val="11"/>
        <color theme="1"/>
        <rFont val="等线"/>
        <charset val="134"/>
        <scheme val="minor"/>
      </rPr>
      <t>Simulation Results (when #UE=</t>
    </r>
    <r>
      <rPr>
        <b/>
        <sz val="11"/>
        <color rgb="FFFF0000"/>
        <rFont val="等线"/>
        <charset val="134"/>
        <scheme val="minor"/>
      </rPr>
      <t>N1</t>
    </r>
    <r>
      <rPr>
        <b/>
        <sz val="11"/>
        <color theme="1"/>
        <rFont val="等线"/>
        <charset val="134"/>
        <scheme val="minor"/>
      </rPr>
      <t>)</t>
    </r>
  </si>
  <si>
    <t xml:space="preserve">gNB config </t>
  </si>
  <si>
    <t>UE config</t>
  </si>
  <si>
    <t>DL Stream 1</t>
  </si>
  <si>
    <t>DL Stream 2</t>
  </si>
  <si>
    <t>UL Stream 1</t>
  </si>
  <si>
    <t>UL Stream 2</t>
  </si>
  <si>
    <t>UL Stream 3</t>
  </si>
  <si>
    <t>Power Evaluation Assumpations</t>
  </si>
  <si>
    <t xml:space="preserve">Power Model </t>
  </si>
  <si>
    <t xml:space="preserve">DL </t>
  </si>
  <si>
    <t>UL</t>
  </si>
  <si>
    <t>Power Saving Gain (%)</t>
  </si>
  <si>
    <t>Company specific additional results</t>
  </si>
  <si>
    <t>Antenna config</t>
  </si>
  <si>
    <t>MIMO</t>
  </si>
  <si>
    <t>Scheduling</t>
  </si>
  <si>
    <t>DL SPS</t>
  </si>
  <si>
    <t>UL - Dynamic Scheduling</t>
  </si>
  <si>
    <t>UL - CG (Configured Grant)</t>
  </si>
  <si>
    <t>MCS</t>
  </si>
  <si>
    <t>HARQ</t>
  </si>
  <si>
    <t>SRS</t>
  </si>
  <si>
    <t>CSI</t>
  </si>
  <si>
    <t>Processing delay</t>
  </si>
  <si>
    <t>Overhead</t>
  </si>
  <si>
    <t>Power Control</t>
  </si>
  <si>
    <t>Packet Size</t>
  </si>
  <si>
    <t>Jitter</t>
  </si>
  <si>
    <t>PS scheme 1: R15/16 CDRX parameters</t>
  </si>
  <si>
    <r>
      <rPr>
        <b/>
        <sz val="11"/>
        <rFont val="等线"/>
        <charset val="134"/>
        <scheme val="minor"/>
      </rPr>
      <t xml:space="preserve">PS scheme 2: 
R16 X-slot scheduling </t>
    </r>
    <r>
      <rPr>
        <b/>
        <sz val="9"/>
        <rFont val="等线"/>
        <charset val="134"/>
        <scheme val="minor"/>
      </rPr>
      <t>(if enabled)</t>
    </r>
  </si>
  <si>
    <r>
      <rPr>
        <b/>
        <sz val="11"/>
        <rFont val="等线"/>
        <charset val="134"/>
        <scheme val="minor"/>
      </rPr>
      <t xml:space="preserve">PS scheme 3: R16 BWP switching
</t>
    </r>
    <r>
      <rPr>
        <b/>
        <sz val="8"/>
        <rFont val="等线"/>
        <charset val="134"/>
        <scheme val="minor"/>
      </rPr>
      <t>(if enabled.)</t>
    </r>
  </si>
  <si>
    <t>PS scheme 4: (pls suggest)….</t>
  </si>
  <si>
    <t>FR1 : Power Model for tx power other than 0 and 23dBm</t>
  </si>
  <si>
    <t>FR2 : Power Model for tx power other than 0 and 23dBm</t>
  </si>
  <si>
    <t>#UEs/cell drop</t>
  </si>
  <si>
    <t xml:space="preserve">Capacity </t>
  </si>
  <si>
    <t>DL+UL</t>
  </si>
  <si>
    <t>Stream 1</t>
  </si>
  <si>
    <t>Stream 2</t>
  </si>
  <si>
    <t>Stream 3</t>
  </si>
  <si>
    <r>
      <rPr>
        <b/>
        <sz val="11"/>
        <color theme="1"/>
        <rFont val="等线"/>
        <charset val="134"/>
        <scheme val="minor"/>
      </rPr>
      <t xml:space="preserve">PSG when </t>
    </r>
    <r>
      <rPr>
        <b/>
        <sz val="11"/>
        <color rgb="FFFF0000"/>
        <rFont val="等线"/>
        <charset val="134"/>
        <scheme val="minor"/>
      </rPr>
      <t>All UEs</t>
    </r>
    <r>
      <rPr>
        <b/>
        <sz val="11"/>
        <color theme="1"/>
        <rFont val="等线"/>
        <charset val="134"/>
        <scheme val="minor"/>
      </rPr>
      <t xml:space="preserve"> are considered</t>
    </r>
  </si>
  <si>
    <r>
      <rPr>
        <b/>
        <sz val="11"/>
        <color theme="1"/>
        <rFont val="等线"/>
        <charset val="134"/>
        <scheme val="minor"/>
      </rPr>
      <t xml:space="preserve">PSG when only </t>
    </r>
    <r>
      <rPr>
        <b/>
        <sz val="11"/>
        <color rgb="FFFF0000"/>
        <rFont val="等线"/>
        <charset val="134"/>
        <scheme val="minor"/>
      </rPr>
      <t>satisfied UEs</t>
    </r>
    <r>
      <rPr>
        <b/>
        <sz val="11"/>
        <color theme="1"/>
        <rFont val="等线"/>
        <charset val="134"/>
        <scheme val="minor"/>
      </rPr>
      <t xml:space="preserve"> are considered</t>
    </r>
  </si>
  <si>
    <t>Metric 1</t>
  </si>
  <si>
    <t>Metric 2</t>
  </si>
  <si>
    <t>Metric 3</t>
  </si>
  <si>
    <t>data row index</t>
  </si>
  <si>
    <t>source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</si>
  <si>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</si>
  <si>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</si>
  <si>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</si>
  <si>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</si>
  <si>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</si>
  <si>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</si>
  <si>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</si>
  <si>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</si>
  <si>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</si>
  <si>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</si>
  <si>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</si>
  <si>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</si>
  <si>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Scheduler</t>
  </si>
  <si>
    <r>
      <rPr>
        <b/>
        <sz val="10"/>
        <color theme="1"/>
        <rFont val="等线"/>
        <charset val="134"/>
        <scheme val="minor"/>
      </rPr>
      <t xml:space="preserve">Discard packet not meeting PDB
</t>
    </r>
    <r>
      <rPr>
        <b/>
        <sz val="10"/>
        <color rgb="FFFF0000"/>
        <rFont val="等线"/>
        <charset val="134"/>
        <scheme val="minor"/>
      </rPr>
      <t xml:space="preserve">(Yes: option 2
No: Option 1) </t>
    </r>
  </si>
  <si>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</si>
  <si>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</si>
  <si>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</si>
  <si>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</si>
  <si>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</si>
  <si>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</si>
  <si>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</si>
  <si>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</si>
  <si>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</si>
  <si>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</si>
  <si>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</si>
  <si>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</si>
  <si>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</si>
  <si>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</si>
  <si>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</si>
  <si>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</si>
  <si>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</si>
  <si>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</si>
  <si>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</si>
  <si>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</si>
  <si>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</si>
  <si>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Additional 
Assumptions</t>
  </si>
  <si>
    <t>UE antenna configuraiton</t>
  </si>
  <si>
    <t>channel estimation</t>
  </si>
  <si>
    <t>Power Control :
P0 (dBm)</t>
  </si>
  <si>
    <t>Power control :
alpha</t>
  </si>
  <si>
    <t>Traffic arrival offset</t>
  </si>
  <si>
    <t>App</t>
  </si>
  <si>
    <t>bit rates (Mbps)</t>
  </si>
  <si>
    <t># of DL streams</t>
  </si>
  <si>
    <t>Application frame rate, (fps or Hz)</t>
  </si>
  <si>
    <t>Description of streams</t>
  </si>
  <si>
    <t>stream packet generation rate, (fps or Hz)</t>
  </si>
  <si>
    <t># of DL stream 1 packets per video frame</t>
  </si>
  <si>
    <t>mean Packet  size (byte)</t>
  </si>
  <si>
    <t xml:space="preserve">ratio : STD / mean of  Packet Size </t>
  </si>
  <si>
    <t>Max packet size / Mean</t>
  </si>
  <si>
    <t>Min packet size / Mean</t>
  </si>
  <si>
    <t>computed bit rate (Mbps)</t>
  </si>
  <si>
    <t>Jitter STD (ms)</t>
  </si>
  <si>
    <t>Jitter range Min  (ms)</t>
  </si>
  <si>
    <t>Jitter range Max  (ms)</t>
  </si>
  <si>
    <t>PDB (ms)
for stream</t>
  </si>
  <si>
    <t>UE/stream satisfied if DL packet success rate &gt; X (%)</t>
  </si>
  <si>
    <t># of DL stream 2 packets per video frame</t>
  </si>
  <si>
    <t>Mean Packet  size (byte)</t>
  </si>
  <si>
    <t xml:space="preserve"> ratio : STD / mean of  Packet Size </t>
  </si>
  <si>
    <t>computed stream bit rate (Mbps)</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</si>
  <si>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</si>
  <si>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</si>
  <si>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</si>
  <si>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</si>
  <si>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</si>
  <si>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</si>
  <si>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</si>
  <si>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</si>
  <si>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</si>
  <si>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</si>
  <si>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</si>
  <si>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</si>
  <si>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</si>
  <si>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</si>
  <si>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</si>
  <si>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</si>
  <si>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</si>
  <si>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</si>
  <si>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</si>
  <si>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</si>
  <si>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</si>
  <si>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</si>
  <si>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rPr>
        <b/>
        <sz val="10"/>
        <color theme="1"/>
        <rFont val="等线"/>
        <charset val="134"/>
        <scheme val="minor"/>
      </rPr>
      <t xml:space="preserve">STD of # of UEs/cell
</t>
    </r>
    <r>
      <rPr>
        <b/>
        <sz val="10"/>
        <color rgb="FFFF0000"/>
        <rFont val="等线"/>
        <charset val="134"/>
        <scheme val="minor"/>
      </rPr>
      <t>(zero: even 
non-zero: uneven distribution of Ues)</t>
    </r>
  </si>
  <si>
    <r>
      <rPr>
        <b/>
        <sz val="10"/>
        <color theme="1"/>
        <rFont val="等线"/>
        <charset val="134"/>
        <scheme val="minor"/>
      </rPr>
      <t xml:space="preserve">avg # UEs/ cell = </t>
    </r>
    <r>
      <rPr>
        <b/>
        <sz val="10"/>
        <color rgb="FFFF0000"/>
        <rFont val="等线"/>
        <charset val="134"/>
        <scheme val="minor"/>
      </rPr>
      <t>N1</t>
    </r>
    <r>
      <rPr>
        <b/>
        <sz val="10"/>
        <color rgb="FF7030A0"/>
        <rFont val="等线"/>
        <charset val="134"/>
        <scheme val="minor"/>
      </rPr>
      <t xml:space="preserve">
(Note: N1=C1 for evaluation of power saving gain (PSG) of the power saving scheme (PSS) in high load case. Optionally, </t>
    </r>
    <r>
      <rPr>
        <b/>
        <sz val="10"/>
        <color rgb="FFFF0000"/>
        <rFont val="等线"/>
        <charset val="134"/>
        <scheme val="minor"/>
      </rPr>
      <t>N1 &lt;&lt; C1</t>
    </r>
    <r>
      <rPr>
        <b/>
        <sz val="10"/>
        <color rgb="FF7030A0"/>
        <rFont val="等线"/>
        <charset val="134"/>
        <scheme val="minor"/>
      </rPr>
      <t xml:space="preserve"> for evaluation of PSG of the PSS in low load case)</t>
    </r>
  </si>
  <si>
    <r>
      <rPr>
        <b/>
        <sz val="10"/>
        <color rgb="FF7030A0"/>
        <rFont val="等线"/>
        <charset val="134"/>
        <scheme val="minor"/>
      </rPr>
      <t>C1=floor(</t>
    </r>
    <r>
      <rPr>
        <b/>
        <sz val="10"/>
        <color theme="1"/>
        <rFont val="等线"/>
        <charset val="134"/>
        <scheme val="minor"/>
      </rPr>
      <t>Capacity</t>
    </r>
    <r>
      <rPr>
        <b/>
        <sz val="10"/>
        <color rgb="FF7030A0"/>
        <rFont val="等线"/>
        <charset val="134"/>
        <scheme val="minor"/>
      </rPr>
      <t xml:space="preserve">)
(Note:This is the value of C1 in column of Capacity sheet, i.e., the baseline capacity, where UE is always ON.
</t>
    </r>
    <r>
      <rPr>
        <b/>
        <sz val="10"/>
        <color rgb="FFFF0000"/>
        <rFont val="等线"/>
        <charset val="134"/>
        <scheme val="minor"/>
      </rPr>
      <t xml:space="preserve">If a power saving scheme is used, this column should be the same as the baseline capacity. </t>
    </r>
    <r>
      <rPr>
        <b/>
        <sz val="10"/>
        <color rgb="FF7030A0"/>
        <rFont val="等线"/>
        <charset val="134"/>
        <scheme val="minor"/>
      </rPr>
      <t>Please see the description of column EY)</t>
    </r>
  </si>
  <si>
    <t>Note</t>
  </si>
  <si>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</si>
  <si>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</si>
  <si>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
PER range : [0 - 1]</t>
    </r>
  </si>
  <si>
    <r>
      <rPr>
        <b/>
        <sz val="10"/>
        <color theme="1"/>
        <rFont val="等线"/>
        <charset val="134"/>
        <scheme val="minor"/>
      </rPr>
      <t>Average packet latency (ms)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</si>
  <si>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r>
      <rPr>
        <b/>
        <sz val="10"/>
        <color theme="1"/>
        <rFont val="等线"/>
        <charset val="134"/>
        <scheme val="minor"/>
      </rPr>
      <t>Average UPT (Mbps)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only successfully delivered packets</t>
    </r>
    <r>
      <rPr>
        <b/>
        <sz val="10"/>
        <color theme="1"/>
        <rFont val="等线"/>
        <charset val="134"/>
        <scheme val="minor"/>
      </rPr>
      <t xml:space="preserve"> are counted)</t>
    </r>
  </si>
  <si>
    <t>% of DL satisfied UEs out of N1 in column EY for steam 1 (note: if single stream is used, this is the same as column FD)</t>
  </si>
  <si>
    <t>% of DL satisfied UEs out of N1 in column EY for steam 2 (note: if single stream is used, this is NULL)</t>
  </si>
  <si>
    <r>
      <rPr>
        <b/>
        <sz val="10"/>
        <color theme="1"/>
        <rFont val="等线"/>
        <charset val="134"/>
        <scheme val="minor"/>
      </rPr>
      <t>average RU (%)</t>
    </r>
    <r>
      <rPr>
        <b/>
        <sz val="10"/>
        <color rgb="FFFF0000"/>
        <rFont val="等线"/>
        <charset val="134"/>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</si>
  <si>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</si>
  <si>
    <r>
      <rPr>
        <b/>
        <sz val="10"/>
        <color theme="1"/>
        <rFont val="等线"/>
        <charset val="134"/>
        <scheme val="minor"/>
      </rPr>
      <t>Average PER 
(</t>
    </r>
    <r>
      <rPr>
        <b/>
        <sz val="10"/>
        <color rgb="FFFF0000"/>
        <rFont val="等线"/>
        <charset val="134"/>
        <scheme val="minor"/>
      </rPr>
      <t>all Ues</t>
    </r>
    <r>
      <rPr>
        <b/>
        <sz val="10"/>
        <color theme="1"/>
        <rFont val="等线"/>
        <charset val="134"/>
        <scheme val="minor"/>
      </rPr>
      <t xml:space="preserve"> and </t>
    </r>
    <r>
      <rPr>
        <b/>
        <sz val="10"/>
        <color rgb="FFFF0000"/>
        <rFont val="等线"/>
        <charset val="134"/>
        <scheme val="minor"/>
      </rPr>
      <t>all packets</t>
    </r>
    <r>
      <rPr>
        <b/>
        <sz val="10"/>
        <color theme="1"/>
        <rFont val="等线"/>
        <charset val="134"/>
        <scheme val="minor"/>
      </rPr>
      <t xml:space="preserve"> are counted)</t>
    </r>
  </si>
  <si>
    <t>% of UL satisfied UEs out of N1 in column EY for steam 1 (note: if single stream is used, this is the same as column FQ)</t>
  </si>
  <si>
    <t>% of UL satisfied UEs out of N1 in column EY for steam 2 (note: if single stream is used, this is NULL)</t>
  </si>
  <si>
    <t>% of UL satisfied UEs out of N1 in column EY for steam 3 (note: if single stream is used, this is NULL)</t>
  </si>
  <si>
    <t xml:space="preserve">Average PS gain (%) : Please make sure PSG number be followed by "%" sign  </t>
  </si>
  <si>
    <t>PS gain of 5%-tile UE in PSG CDF (%)</t>
  </si>
  <si>
    <t>PS gain of 50%-tile UE in PSG CDF (%)</t>
  </si>
  <si>
    <t>PS gain of 95%-tile UE in PSG CDF (%)</t>
  </si>
  <si>
    <t>Average PS gain (%)</t>
  </si>
  <si>
    <t>Additional report (additional assumptions not explictly captured as parameters )</t>
  </si>
  <si>
    <t xml:space="preserve">Metric name   </t>
  </si>
  <si>
    <t xml:space="preserve">value  </t>
  </si>
  <si>
    <t>unit</t>
  </si>
  <si>
    <t>ZTE,Sanechips</t>
  </si>
  <si>
    <t>FR1</t>
  </si>
  <si>
    <t>InH</t>
  </si>
  <si>
    <t>DL</t>
  </si>
  <si>
    <t>DDDSU</t>
  </si>
  <si>
    <t>FR1,InH,32TxRU(4,4,2,1,1:4,4)</t>
  </si>
  <si>
    <t>MU-MIMO</t>
  </si>
  <si>
    <t>reciprocity-based precoding</t>
  </si>
  <si>
    <t>PF</t>
  </si>
  <si>
    <t>Yes</t>
  </si>
  <si>
    <t>No</t>
  </si>
  <si>
    <t>64QAM</t>
  </si>
  <si>
    <t>FR1,2T4R,(1,2,2,1,1,:1,2)</t>
  </si>
  <si>
    <t>Real</t>
  </si>
  <si>
    <t>random</t>
  </si>
  <si>
    <t>VR</t>
  </si>
  <si>
    <t>DL_video</t>
  </si>
  <si>
    <t>Baseline</t>
  </si>
  <si>
    <t>Option 1:two-step Qauntization</t>
  </si>
  <si>
    <t>using the power value of 0dBm</t>
  </si>
  <si>
    <t>non-zero</t>
  </si>
  <si>
    <t>R15 CDRX</t>
  </si>
  <si>
    <t>Dynamic indication</t>
  </si>
  <si>
    <t>Non-uniform CDRX cycle</t>
  </si>
  <si>
    <t>17-17-16</t>
  </si>
  <si>
    <t>Uniform non-integer CDRX cycle</t>
  </si>
  <si>
    <t>(1000/60)</t>
  </si>
  <si>
    <t>Multiple CDRX (3 CDRX configurations)</t>
  </si>
  <si>
    <r>
      <rPr>
        <sz val="11"/>
        <rFont val="等线"/>
        <charset val="134"/>
        <scheme val="minor"/>
      </rPr>
      <t>5</t>
    </r>
    <r>
      <rPr>
        <sz val="9"/>
        <color theme="1"/>
        <rFont val="Times New Roman"/>
        <family val="1"/>
      </rPr>
      <t>0ms DRX cycle</t>
    </r>
  </si>
  <si>
    <t>UL_pose/control</t>
  </si>
  <si>
    <t>Aligned CDRX with XR traffic</t>
  </si>
  <si>
    <t>Aligned every 50ms</t>
  </si>
  <si>
    <t>activate the additional active time</t>
  </si>
  <si>
    <t>CG</t>
  </si>
  <si>
    <t>ZTE, Sanechips</t>
  </si>
  <si>
    <t>DU</t>
  </si>
  <si>
    <t>FR1,DU/UMa,64TxRU,(8,8,2,1,1:4,8)</t>
  </si>
  <si>
    <t>PF (proportional fair)</t>
  </si>
  <si>
    <t>AlwaysOn-baseline</t>
  </si>
  <si>
    <r>
      <rPr>
        <sz val="12"/>
        <rFont val="等线"/>
        <charset val="134"/>
        <scheme val="minor"/>
      </rPr>
      <t>a</t>
    </r>
    <r>
      <rPr>
        <sz val="12"/>
        <color theme="1"/>
        <rFont val="等线"/>
        <charset val="134"/>
        <scheme val="minor"/>
      </rPr>
      <t>dditional active time</t>
    </r>
  </si>
  <si>
    <r>
      <rPr>
        <sz val="12"/>
        <rFont val="等线"/>
        <charset val="134"/>
        <scheme val="minor"/>
      </rPr>
      <t>a</t>
    </r>
    <r>
      <rPr>
        <sz val="12"/>
        <color theme="1"/>
        <rFont val="等线"/>
        <charset val="134"/>
        <scheme val="minor"/>
      </rPr>
      <t>dditional active time +skipping(duration = 2ms)</t>
    </r>
  </si>
  <si>
    <t>Skipping(duration = 2ms,4ms)</t>
  </si>
  <si>
    <t>WUS(start at the beginning of jitter range, 
WUS is monitored
every 1 slot)</t>
  </si>
  <si>
    <t>Skipping with  dummy grant(duration = 4ms,8ms)</t>
  </si>
  <si>
    <r>
      <rPr>
        <sz val="11"/>
        <rFont val="Times New Roman"/>
        <family val="1"/>
      </rPr>
      <t xml:space="preserve">PDCCH </t>
    </r>
    <r>
      <rPr>
        <sz val="11"/>
        <color theme="1"/>
        <rFont val="Times New Roman"/>
        <family val="1"/>
      </rPr>
      <t>Skipping with retransmission(duration = 3ms,7ms)</t>
    </r>
  </si>
  <si>
    <t xml:space="preserve">Flexible additional active time + aligned CDRX </t>
  </si>
  <si>
    <t>DO NOT REMOVE THIS. This is used for data validation in Capaicty and Power tab.</t>
  </si>
  <si>
    <t>DL/UL Traffic</t>
  </si>
  <si>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</si>
  <si>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</si>
  <si>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</si>
  <si>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</si>
  <si>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</si>
  <si>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</si>
  <si>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</si>
  <si>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</si>
  <si>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</si>
  <si>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</si>
  <si>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Traffic direction &amp; App</t>
  </si>
  <si>
    <t xml:space="preserve">Stream description </t>
  </si>
  <si>
    <t>bit rates</t>
  </si>
  <si>
    <t xml:space="preserve">stream  description </t>
  </si>
  <si>
    <t>packet size (Byte)</t>
  </si>
  <si>
    <t>Periodicity (ms)</t>
  </si>
  <si>
    <t>STD of Ues/per cell</t>
  </si>
  <si>
    <t>Power Saving schemes</t>
  </si>
  <si>
    <t>codebook-based Type 1</t>
  </si>
  <si>
    <t>FR1,2T4R,(1,2,2,1,1,:1,2) - baseline</t>
  </si>
  <si>
    <t>QPSK</t>
  </si>
  <si>
    <t>DL-AR/VR</t>
  </si>
  <si>
    <t>n/a</t>
  </si>
  <si>
    <t>99 - baseline</t>
  </si>
  <si>
    <t>90 - baseline</t>
  </si>
  <si>
    <t>zero</t>
  </si>
  <si>
    <t>AlwaysOn - baseline</t>
  </si>
  <si>
    <t>FR2,InH,2TxRE(16,8,2,1,1:1,1)</t>
  </si>
  <si>
    <t>codebook-based Type 2</t>
  </si>
  <si>
    <t>DA (delay aware)</t>
  </si>
  <si>
    <t>FR1,4T4R</t>
  </si>
  <si>
    <t>16QAM</t>
  </si>
  <si>
    <t>evenly spaced</t>
  </si>
  <si>
    <t>DL-CG</t>
  </si>
  <si>
    <t>DL_I-frames</t>
  </si>
  <si>
    <t>Pose</t>
  </si>
  <si>
    <t>Custom : specify here</t>
  </si>
  <si>
    <t>Genie</t>
  </si>
  <si>
    <t>FR1,1T2R</t>
  </si>
  <si>
    <t>same</t>
  </si>
  <si>
    <t>UL-VR/CG</t>
  </si>
  <si>
    <t>DL_P-frames</t>
  </si>
  <si>
    <t>video+data+voice</t>
  </si>
  <si>
    <t>R15/16CDRX</t>
  </si>
  <si>
    <t>FR1,DU/UMa,32TxRU,(8,2,2,1,1:8,2)</t>
  </si>
  <si>
    <t>Zeroforcing</t>
  </si>
  <si>
    <t>FR1,2T2R</t>
  </si>
  <si>
    <t>256QAM</t>
  </si>
  <si>
    <t>UL-AR</t>
  </si>
  <si>
    <t>FOV</t>
  </si>
  <si>
    <t>video</t>
  </si>
  <si>
    <t>eCDRX</t>
  </si>
  <si>
    <t>FR2,DU/UMa,2TxRU(4,8,2,2,2:1,1)</t>
  </si>
  <si>
    <t>WMMSE</t>
  </si>
  <si>
    <t>FR2,3 Panels (1,4,2)</t>
  </si>
  <si>
    <r>
      <rPr>
        <sz val="11"/>
        <color theme="1"/>
        <rFont val="等线"/>
        <charset val="134"/>
        <scheme val="minor"/>
      </rPr>
      <t>D</t>
    </r>
    <r>
      <rPr>
        <sz val="11"/>
        <color theme="1"/>
        <rFont val="等线"/>
        <charset val="134"/>
        <scheme val="minor"/>
      </rPr>
      <t>L+UL-CG</t>
    </r>
  </si>
  <si>
    <t>non-FOV</t>
  </si>
  <si>
    <t>data</t>
  </si>
  <si>
    <t>BWP switching</t>
  </si>
  <si>
    <t>cooperative MIMO/precoding</t>
  </si>
  <si>
    <t>FR2,4T4R,(2,4,2,1,2:1,2)</t>
  </si>
  <si>
    <r>
      <rPr>
        <sz val="11"/>
        <color theme="1"/>
        <rFont val="等线"/>
        <charset val="134"/>
        <scheme val="minor"/>
      </rPr>
      <t>D</t>
    </r>
    <r>
      <rPr>
        <sz val="11"/>
        <color theme="1"/>
        <rFont val="等线"/>
        <charset val="134"/>
        <scheme val="minor"/>
      </rPr>
      <t>L+UL-VR</t>
    </r>
  </si>
  <si>
    <t>voice</t>
  </si>
  <si>
    <t>Cross slot scheduling</t>
  </si>
  <si>
    <r>
      <rPr>
        <sz val="11"/>
        <color theme="1"/>
        <rFont val="等线"/>
        <charset val="134"/>
        <scheme val="minor"/>
      </rPr>
      <t>D</t>
    </r>
    <r>
      <rPr>
        <sz val="11"/>
        <color theme="1"/>
        <rFont val="等线"/>
        <charset val="134"/>
        <scheme val="minor"/>
      </rPr>
      <t>L+UL-AR</t>
    </r>
  </si>
  <si>
    <t>UL_scene+video+data+voice</t>
  </si>
  <si>
    <t>R17 PDCCH skipping</t>
  </si>
  <si>
    <t>UL_scene+video</t>
  </si>
  <si>
    <t>UL_audio+data</t>
  </si>
  <si>
    <t>UL_I-frames</t>
  </si>
  <si>
    <t>UL_P-frames</t>
  </si>
  <si>
    <t>Null</t>
  </si>
  <si>
    <t>PRG size</t>
  </si>
  <si>
    <t>R1-2212596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</si>
</sst>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
  </numFmts>
  <fonts count="33" x14ac:knownFonts="1">
    <font>
      <sz val="11"/>
      <color theme="1"/>
      <name val="等线"/>
      <charset val="134"/>
      <scheme val="minor"/>
    </font>
    <font>
      <b/>
      <sz val="18"/>
      <color theme="1"/>
      <name val="等线"/>
      <charset val="134"/>
      <scheme val="minor"/>
    </font>
    <font>
      <b/>
      <sz val="18"/>
      <color rgb="FFFF0000"/>
      <name val="等线"/>
      <charset val="134"/>
      <scheme val="minor"/>
    </font>
    <font>
      <b/>
      <sz val="11"/>
      <color theme="1"/>
      <name val="等线"/>
      <charset val="134"/>
      <scheme val="minor"/>
    </font>
    <font>
      <sz val="10"/>
      <color theme="1"/>
      <name val="等线"/>
      <charset val="134"/>
      <scheme val="minor"/>
    </font>
    <font>
      <b/>
      <sz val="10"/>
      <color theme="1"/>
      <name val="等线"/>
      <charset val="134"/>
      <scheme val="minor"/>
    </font>
    <font>
      <sz val="11"/>
      <name val="等线"/>
      <charset val="134"/>
      <scheme val="minor"/>
    </font>
    <font>
      <b/>
      <sz val="14"/>
      <color theme="1"/>
      <name val="等线"/>
      <charset val="134"/>
      <scheme val="minor"/>
    </font>
    <font>
      <sz val="11"/>
      <color rgb="FF000000"/>
      <name val="等线"/>
      <charset val="134"/>
      <scheme val="minor"/>
    </font>
    <font>
      <b/>
      <sz val="14"/>
      <name val="等线"/>
      <charset val="134"/>
      <scheme val="minor"/>
    </font>
    <font>
      <sz val="11"/>
      <color rgb="FFFF0000"/>
      <name val="等线"/>
      <charset val="134"/>
      <scheme val="minor"/>
    </font>
    <font>
      <b/>
      <sz val="11"/>
      <name val="等线"/>
      <charset val="134"/>
      <scheme val="minor"/>
    </font>
    <font>
      <sz val="12"/>
      <name val="等线"/>
      <charset val="134"/>
      <scheme val="minor"/>
    </font>
    <font>
      <b/>
      <sz val="10"/>
      <color rgb="FFFF0000"/>
      <name val="等线"/>
      <charset val="134"/>
      <scheme val="minor"/>
    </font>
    <font>
      <sz val="10"/>
      <name val="Times New Roman"/>
      <family val="1"/>
    </font>
    <font>
      <sz val="11"/>
      <name val="Calibri"/>
      <family val="2"/>
    </font>
    <font>
      <sz val="8"/>
      <name val="Times New Roman"/>
      <family val="1"/>
    </font>
    <font>
      <sz val="11"/>
      <color theme="1"/>
      <name val="Arial"/>
      <family val="2"/>
    </font>
    <font>
      <b/>
      <sz val="11"/>
      <color theme="1"/>
      <name val="Arial"/>
      <family val="2"/>
    </font>
    <font>
      <b/>
      <sz val="11"/>
      <color rgb="FFFF0000"/>
      <name val="等线"/>
      <charset val="134"/>
      <scheme val="minor"/>
    </font>
    <font>
      <b/>
      <sz val="9"/>
      <name val="等线"/>
      <charset val="134"/>
      <scheme val="minor"/>
    </font>
    <font>
      <b/>
      <sz val="8"/>
      <name val="等线"/>
      <charset val="134"/>
      <scheme val="minor"/>
    </font>
    <font>
      <b/>
      <sz val="10"/>
      <color rgb="FF7030A0"/>
      <name val="等线"/>
      <charset val="134"/>
      <scheme val="minor"/>
    </font>
    <font>
      <sz val="9"/>
      <color theme="1"/>
      <name val="Times New Roman"/>
      <family val="1"/>
    </font>
    <font>
      <sz val="12"/>
      <color theme="1"/>
      <name val="等线"/>
      <charset val="134"/>
      <scheme val="minor"/>
    </font>
    <font>
      <sz val="11"/>
      <name val="Times New Roman"/>
      <family val="1"/>
    </font>
    <font>
      <sz val="11"/>
      <color theme="1"/>
      <name val="Times New Roman"/>
      <family val="1"/>
    </font>
    <font>
      <sz val="9"/>
      <name val="宋体"/>
      <charset val="134"/>
    </font>
    <font>
      <b/>
      <sz val="9"/>
      <name val="宋体"/>
      <charset val="134"/>
    </font>
    <font>
      <sz val="11"/>
      <color rgb="FFFF0000"/>
      <name val="等线"/>
      <family val="3"/>
      <charset val="134"/>
      <scheme val="minor"/>
    </font>
    <font>
      <sz val="9"/>
      <name val="等线"/>
      <family val="3"/>
      <charset val="134"/>
      <scheme val="minor"/>
    </font>
    <font>
      <sz val="11"/>
      <color rgb="FFFF0000"/>
      <name val="Segoe UI"/>
      <family val="2"/>
    </font>
    <font>
      <b/>
      <sz val="11"/>
      <color rgb="FFFF0000"/>
      <name val="等线"/>
      <family val="3"/>
      <charset val="134"/>
      <scheme val="minor"/>
    </font>
  </fonts>
  <fills count="27">
    <fill>
      <patternFill patternType="none"/>
    </fill>
    <fill>
      <patternFill patternType="gray125"/>
    </fill>
    <fill>
      <patternFill patternType="solid">
        <fgColor theme="5" tint="0.39985351115451523"/>
        <bgColor indexed="64"/>
      </patternFill>
    </fill>
    <fill>
      <patternFill patternType="solid">
        <fgColor theme="9"/>
        <bgColor indexed="64"/>
      </patternFill>
    </fill>
    <fill>
      <patternFill patternType="solid">
        <fgColor theme="5"/>
        <bgColor indexed="64"/>
      </patternFill>
    </fill>
    <fill>
      <patternFill patternType="solid">
        <fgColor theme="7"/>
        <bgColor indexed="64"/>
      </patternFill>
    </fill>
    <fill>
      <patternFill patternType="solid">
        <fgColor rgb="FF00B0F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tint="-0.1498764000366222"/>
        <bgColor indexed="64"/>
      </patternFill>
    </fill>
    <fill>
      <patternFill patternType="solid">
        <fgColor theme="5" tint="0.79985961485641044"/>
        <bgColor indexed="64"/>
      </patternFill>
    </fill>
    <fill>
      <patternFill patternType="solid">
        <fgColor theme="2"/>
        <bgColor indexed="64"/>
      </patternFill>
    </fill>
    <fill>
      <patternFill patternType="solid">
        <fgColor theme="9" tint="0.59999389629810485"/>
        <bgColor indexed="64"/>
      </patternFill>
    </fill>
    <fill>
      <patternFill patternType="solid">
        <fgColor theme="4"/>
        <bgColor indexed="64"/>
      </patternFill>
    </fill>
    <fill>
      <patternFill patternType="solid">
        <fgColor theme="6" tint="0.39985351115451523"/>
        <bgColor indexed="64"/>
      </patternFill>
    </fill>
    <fill>
      <patternFill patternType="solid">
        <fgColor theme="3" tint="0.79985961485641044"/>
        <bgColor indexed="64"/>
      </patternFill>
    </fill>
    <fill>
      <patternFill patternType="solid">
        <fgColor theme="5"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bgColor indexed="64"/>
      </patternFill>
    </fill>
    <fill>
      <patternFill patternType="solid">
        <fgColor rgb="FF92D050"/>
        <bgColor indexed="64"/>
      </patternFill>
    </fill>
    <fill>
      <patternFill patternType="solid">
        <fgColor rgb="FFFFC000"/>
        <bgColor indexed="64"/>
      </patternFill>
    </fill>
    <fill>
      <patternFill patternType="solid">
        <fgColor theme="6"/>
        <bgColor indexed="64"/>
      </patternFill>
    </fill>
    <fill>
      <patternFill patternType="solid">
        <fgColor theme="8" tint="0.59999389629810485"/>
        <bgColor indexed="64"/>
      </patternFill>
    </fill>
    <fill>
      <patternFill patternType="solid">
        <fgColor theme="9" tint="0.3998535111545152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7">
    <xf numFmtId="0" fontId="0" fillId="0" borderId="0" xfId="0">
      <alignment vertical="center"/>
    </xf>
    <xf numFmtId="0" fontId="1" fillId="0" borderId="0" xfId="0" applyFont="1">
      <alignment vertical="center"/>
    </xf>
    <xf numFmtId="0" fontId="0" fillId="0" borderId="1" xfId="0" applyFont="1" applyBorder="1">
      <alignment vertical="center"/>
    </xf>
    <xf numFmtId="0" fontId="0" fillId="0" borderId="1" xfId="0" applyFont="1" applyBorder="1" applyAlignment="1">
      <alignment vertical="center" wrapText="1"/>
    </xf>
    <xf numFmtId="0" fontId="0" fillId="0" borderId="0" xfId="0" applyFont="1">
      <alignment vertical="center"/>
    </xf>
    <xf numFmtId="0" fontId="2" fillId="0" borderId="0" xfId="0" applyFont="1">
      <alignment vertical="center"/>
    </xf>
    <xf numFmtId="0" fontId="3" fillId="2" borderId="1" xfId="0" applyFont="1" applyFill="1" applyBorder="1">
      <alignment vertical="center"/>
    </xf>
    <xf numFmtId="0" fontId="0" fillId="2" borderId="1" xfId="0" applyFont="1" applyFill="1" applyBorder="1" applyAlignment="1">
      <alignment horizontal="left" vertical="center"/>
    </xf>
    <xf numFmtId="0" fontId="4" fillId="3" borderId="1" xfId="0" applyFont="1" applyFill="1" applyBorder="1" applyAlignment="1">
      <alignment horizontal="left" vertical="center" wrapText="1"/>
    </xf>
    <xf numFmtId="0" fontId="0" fillId="3" borderId="1" xfId="0" applyFont="1" applyFill="1" applyBorder="1" applyAlignment="1">
      <alignment horizontal="left" vertical="center" wrapText="1"/>
    </xf>
    <xf numFmtId="0" fontId="3" fillId="4" borderId="1" xfId="0" applyFont="1" applyFill="1" applyBorder="1" applyAlignment="1">
      <alignment horizontal="left" vertical="center"/>
    </xf>
    <xf numFmtId="0" fontId="0" fillId="4" borderId="1" xfId="0" applyFont="1" applyFill="1" applyBorder="1" applyAlignment="1">
      <alignment horizontal="left" vertical="center"/>
    </xf>
    <xf numFmtId="0" fontId="0" fillId="5" borderId="1" xfId="0" applyFont="1" applyFill="1" applyBorder="1" applyAlignment="1">
      <alignment vertical="center" wrapText="1"/>
    </xf>
    <xf numFmtId="0" fontId="0" fillId="4" borderId="1" xfId="0" applyFont="1" applyFill="1" applyBorder="1" applyAlignment="1">
      <alignment horizontal="left" vertical="center" wrapText="1"/>
    </xf>
    <xf numFmtId="0" fontId="0" fillId="0" borderId="0" xfId="0" applyFont="1" applyAlignment="1">
      <alignment horizontal="right" vertical="center"/>
    </xf>
    <xf numFmtId="0" fontId="0" fillId="0" borderId="0" xfId="0" applyFont="1" applyFill="1" applyBorder="1">
      <alignment vertical="center"/>
    </xf>
    <xf numFmtId="0" fontId="3" fillId="6" borderId="1" xfId="0" applyFont="1" applyFill="1" applyBorder="1" applyAlignment="1">
      <alignment horizontal="left" vertical="center"/>
    </xf>
    <xf numFmtId="0" fontId="0" fillId="6" borderId="1" xfId="0" applyFont="1" applyFill="1" applyBorder="1" applyAlignment="1">
      <alignment horizontal="left" vertical="center"/>
    </xf>
    <xf numFmtId="0" fontId="0" fillId="7" borderId="1" xfId="0" applyFont="1" applyFill="1" applyBorder="1" applyAlignment="1">
      <alignment horizontal="left" vertical="center"/>
    </xf>
    <xf numFmtId="0" fontId="4" fillId="4" borderId="1" xfId="0" applyFont="1" applyFill="1" applyBorder="1" applyAlignment="1">
      <alignment horizontal="center" vertical="center" wrapText="1"/>
    </xf>
    <xf numFmtId="0" fontId="0" fillId="6" borderId="1" xfId="0" applyFont="1" applyFill="1" applyBorder="1" applyAlignment="1">
      <alignment horizontal="left" vertical="center" wrapText="1"/>
    </xf>
    <xf numFmtId="0" fontId="5" fillId="6" borderId="1" xfId="0" applyFont="1" applyFill="1" applyBorder="1" applyAlignment="1">
      <alignment horizontal="center" vertical="center" wrapText="1"/>
    </xf>
    <xf numFmtId="0" fontId="0" fillId="7" borderId="1" xfId="0" applyFont="1" applyFill="1" applyBorder="1" applyAlignment="1">
      <alignment horizontal="left" vertical="center" wrapText="1"/>
    </xf>
    <xf numFmtId="0" fontId="6" fillId="3" borderId="1" xfId="0" applyFont="1" applyFill="1" applyBorder="1" applyAlignment="1">
      <alignment horizontal="left" vertical="center"/>
    </xf>
    <xf numFmtId="0" fontId="0" fillId="8"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7" fillId="0" borderId="0" xfId="0" applyFont="1" applyAlignment="1">
      <alignment horizontal="center" vertical="center"/>
    </xf>
    <xf numFmtId="0" fontId="0" fillId="0" borderId="0" xfId="0" applyFont="1" applyAlignment="1">
      <alignment horizontal="left" vertical="center"/>
    </xf>
    <xf numFmtId="0" fontId="3" fillId="0" borderId="0" xfId="0" applyFont="1" applyAlignment="1">
      <alignment horizontal="left" vertical="center"/>
    </xf>
    <xf numFmtId="0" fontId="5" fillId="0" borderId="1" xfId="0" applyFont="1" applyBorder="1" applyAlignment="1">
      <alignment horizontal="center" vertical="center"/>
    </xf>
    <xf numFmtId="0" fontId="6" fillId="0" borderId="0" xfId="0" applyFont="1" applyFill="1" applyAlignment="1">
      <alignment horizontal="center" vertical="center"/>
    </xf>
    <xf numFmtId="0" fontId="0" fillId="0" borderId="0" xfId="0" applyFont="1" applyFill="1" applyAlignment="1">
      <alignment horizontal="center" vertical="center"/>
    </xf>
    <xf numFmtId="0" fontId="8" fillId="0" borderId="0" xfId="0" applyFont="1" applyFill="1" applyAlignment="1">
      <alignment horizontal="center" vertical="center"/>
    </xf>
    <xf numFmtId="0" fontId="0" fillId="0" borderId="0" xfId="0" applyFont="1" applyAlignment="1">
      <alignment horizontal="center" vertical="center"/>
    </xf>
    <xf numFmtId="10" fontId="0" fillId="0" borderId="0" xfId="0" applyNumberFormat="1" applyFont="1" applyAlignment="1">
      <alignment horizontal="center" vertical="center"/>
    </xf>
    <xf numFmtId="0" fontId="9" fillId="9" borderId="0" xfId="0" applyFont="1" applyFill="1" applyAlignment="1">
      <alignment horizontal="left" vertical="center"/>
    </xf>
    <xf numFmtId="0" fontId="9" fillId="9" borderId="0" xfId="0" applyFont="1" applyFill="1" applyAlignment="1">
      <alignment horizontal="center" vertical="center"/>
    </xf>
    <xf numFmtId="0" fontId="3" fillId="2" borderId="0" xfId="0" applyFont="1" applyFill="1" applyBorder="1" applyAlignment="1">
      <alignment horizontal="left" vertical="center"/>
    </xf>
    <xf numFmtId="0" fontId="3" fillId="0" borderId="0" xfId="0" applyFont="1" applyFill="1" applyAlignment="1">
      <alignment horizontal="left" vertical="center"/>
    </xf>
    <xf numFmtId="0" fontId="3" fillId="2" borderId="0" xfId="0" applyFont="1" applyFill="1" applyAlignment="1">
      <alignment horizontal="left" vertical="center"/>
    </xf>
    <xf numFmtId="0" fontId="5" fillId="0" borderId="1" xfId="0" applyFont="1" applyBorder="1" applyAlignment="1">
      <alignment horizontal="center" vertical="center" wrapText="1"/>
    </xf>
    <xf numFmtId="0" fontId="5" fillId="10"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3" fillId="3" borderId="0" xfId="0" applyFont="1" applyFill="1" applyBorder="1" applyAlignment="1">
      <alignment horizontal="left" vertical="center"/>
    </xf>
    <xf numFmtId="0" fontId="3" fillId="12" borderId="0" xfId="0" applyFont="1" applyFill="1" applyBorder="1" applyAlignment="1">
      <alignment horizontal="left" vertical="center"/>
    </xf>
    <xf numFmtId="0" fontId="3" fillId="4" borderId="0" xfId="0" applyFont="1" applyFill="1" applyBorder="1" applyAlignment="1">
      <alignment horizontal="left" vertical="center"/>
    </xf>
    <xf numFmtId="0" fontId="3" fillId="5" borderId="0" xfId="0" applyFont="1" applyFill="1" applyBorder="1" applyAlignment="1">
      <alignment horizontal="left" vertical="center"/>
    </xf>
    <xf numFmtId="0" fontId="0" fillId="0" borderId="0" xfId="0" applyFont="1" applyFill="1" applyAlignment="1">
      <alignment horizontal="left" vertical="center"/>
    </xf>
    <xf numFmtId="0" fontId="6" fillId="0" borderId="0" xfId="0" applyFont="1" applyFill="1" applyAlignment="1">
      <alignment horizontal="left" vertical="center"/>
    </xf>
    <xf numFmtId="0" fontId="3" fillId="13" borderId="0" xfId="0" applyFont="1" applyFill="1" applyBorder="1" applyAlignment="1">
      <alignment horizontal="left" vertical="center"/>
    </xf>
    <xf numFmtId="0" fontId="3" fillId="14" borderId="0" xfId="0" applyFont="1" applyFill="1" applyBorder="1" applyAlignment="1">
      <alignment horizontal="left" vertical="center"/>
    </xf>
    <xf numFmtId="0" fontId="3" fillId="15" borderId="0" xfId="0" applyFont="1" applyFill="1" applyBorder="1" applyAlignment="1">
      <alignment horizontal="left" vertical="center"/>
    </xf>
    <xf numFmtId="0" fontId="3" fillId="6" borderId="0" xfId="0" applyFont="1" applyFill="1" applyBorder="1" applyAlignment="1">
      <alignment horizontal="left" vertical="center"/>
    </xf>
    <xf numFmtId="0" fontId="3" fillId="16" borderId="0" xfId="0" applyFont="1" applyFill="1" applyBorder="1" applyAlignment="1">
      <alignment horizontal="left" vertical="center"/>
    </xf>
    <xf numFmtId="0" fontId="3" fillId="17" borderId="0" xfId="0" applyFont="1" applyFill="1" applyBorder="1" applyAlignment="1">
      <alignment horizontal="left" vertical="center"/>
    </xf>
    <xf numFmtId="0" fontId="3" fillId="18" borderId="0" xfId="0" applyFont="1" applyFill="1" applyBorder="1" applyAlignment="1">
      <alignment horizontal="left" vertical="center"/>
    </xf>
    <xf numFmtId="178" fontId="10" fillId="12" borderId="0" xfId="0" applyNumberFormat="1" applyFont="1" applyFill="1" applyAlignment="1">
      <alignment horizontal="center" vertical="center"/>
    </xf>
    <xf numFmtId="178" fontId="10" fillId="0" borderId="0" xfId="0" applyNumberFormat="1" applyFont="1" applyFill="1" applyAlignment="1">
      <alignment horizontal="center" vertical="center"/>
    </xf>
    <xf numFmtId="0" fontId="3" fillId="19" borderId="0" xfId="0" applyFont="1" applyFill="1" applyBorder="1" applyAlignment="1">
      <alignment horizontal="left" vertical="center"/>
    </xf>
    <xf numFmtId="178" fontId="6" fillId="0" borderId="0" xfId="0" applyNumberFormat="1" applyFont="1" applyFill="1" applyAlignment="1">
      <alignment horizontal="center" vertical="center"/>
    </xf>
    <xf numFmtId="178" fontId="8" fillId="0" borderId="0" xfId="0" applyNumberFormat="1" applyFont="1" applyFill="1" applyAlignment="1">
      <alignment horizontal="center" vertical="center"/>
    </xf>
    <xf numFmtId="0" fontId="8" fillId="0" borderId="0" xfId="0" applyFont="1" applyFill="1" applyAlignment="1">
      <alignment horizontal="center" vertical="center" wrapText="1"/>
    </xf>
    <xf numFmtId="0" fontId="3" fillId="5" borderId="0" xfId="0" applyFont="1" applyFill="1" applyAlignment="1">
      <alignment horizontal="left" vertical="center"/>
    </xf>
    <xf numFmtId="0" fontId="3" fillId="20" borderId="0" xfId="0" applyFont="1" applyFill="1" applyBorder="1" applyAlignment="1">
      <alignment horizontal="left" vertical="center"/>
    </xf>
    <xf numFmtId="2" fontId="10" fillId="12" borderId="0" xfId="0" applyNumberFormat="1" applyFont="1" applyFill="1" applyAlignment="1">
      <alignment horizontal="center" vertical="center"/>
    </xf>
    <xf numFmtId="2" fontId="6" fillId="0" borderId="0" xfId="0" applyNumberFormat="1" applyFont="1" applyFill="1" applyAlignment="1">
      <alignment horizontal="center" vertical="center"/>
    </xf>
    <xf numFmtId="0" fontId="0" fillId="0" borderId="0" xfId="0" applyFont="1" applyFill="1" applyBorder="1" applyAlignment="1">
      <alignment horizontal="center" vertical="center"/>
    </xf>
    <xf numFmtId="2" fontId="8" fillId="0" borderId="0" xfId="0" applyNumberFormat="1" applyFont="1" applyFill="1" applyAlignment="1">
      <alignment horizontal="center" vertical="center"/>
    </xf>
    <xf numFmtId="0" fontId="3" fillId="21" borderId="0" xfId="0" applyFont="1" applyFill="1" applyBorder="1" applyAlignment="1">
      <alignment horizontal="left" vertical="center"/>
    </xf>
    <xf numFmtId="0" fontId="3" fillId="5" borderId="0" xfId="0" applyFont="1" applyFill="1" applyAlignment="1">
      <alignment horizontal="left" vertical="center" wrapText="1"/>
    </xf>
    <xf numFmtId="0" fontId="3" fillId="8" borderId="0" xfId="0" applyFont="1" applyFill="1" applyBorder="1" applyAlignment="1">
      <alignment horizontal="left" vertical="center"/>
    </xf>
    <xf numFmtId="0" fontId="11" fillId="8" borderId="0" xfId="0" applyFont="1" applyFill="1" applyBorder="1" applyAlignment="1">
      <alignment horizontal="left" vertical="center"/>
    </xf>
    <xf numFmtId="0" fontId="3" fillId="22" borderId="0" xfId="0" applyFont="1" applyFill="1" applyBorder="1" applyAlignment="1">
      <alignment horizontal="left" vertical="center"/>
    </xf>
    <xf numFmtId="0" fontId="11" fillId="22" borderId="0" xfId="0" applyFont="1" applyFill="1" applyBorder="1" applyAlignment="1">
      <alignment horizontal="left" vertical="center"/>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0" fontId="6" fillId="0" borderId="0" xfId="0" applyFont="1" applyFill="1" applyAlignment="1">
      <alignment horizontal="center" vertical="center" wrapText="1"/>
    </xf>
    <xf numFmtId="0" fontId="11" fillId="23" borderId="0" xfId="0" applyFont="1" applyFill="1" applyBorder="1" applyAlignment="1">
      <alignment horizontal="left" vertical="center" wrapText="1"/>
    </xf>
    <xf numFmtId="0" fontId="11" fillId="22" borderId="0" xfId="0" applyFont="1" applyFill="1" applyBorder="1" applyAlignment="1">
      <alignment horizontal="left" vertical="center" wrapText="1"/>
    </xf>
    <xf numFmtId="0" fontId="11" fillId="5" borderId="0" xfId="0" applyFont="1" applyFill="1" applyBorder="1" applyAlignment="1">
      <alignment horizontal="left" vertical="center" wrapText="1"/>
    </xf>
    <xf numFmtId="0" fontId="3" fillId="24" borderId="0" xfId="0" applyFont="1" applyFill="1" applyBorder="1" applyAlignment="1">
      <alignment horizontal="left" vertical="center"/>
    </xf>
    <xf numFmtId="0" fontId="11" fillId="5" borderId="0" xfId="0" applyFont="1" applyFill="1" applyBorder="1" applyAlignment="1">
      <alignment horizontal="left" vertical="center"/>
    </xf>
    <xf numFmtId="0" fontId="3" fillId="0" borderId="0" xfId="0" applyFont="1" applyFill="1" applyBorder="1" applyAlignment="1">
      <alignment horizontal="left" vertical="center"/>
    </xf>
    <xf numFmtId="0" fontId="0" fillId="2" borderId="0" xfId="0" applyFont="1" applyFill="1" applyBorder="1" applyAlignment="1">
      <alignment horizontal="left" vertical="center"/>
    </xf>
    <xf numFmtId="0" fontId="11" fillId="3" borderId="0" xfId="0" applyFont="1" applyFill="1" applyBorder="1" applyAlignment="1">
      <alignment horizontal="left" vertical="center"/>
    </xf>
    <xf numFmtId="0" fontId="3" fillId="21" borderId="0" xfId="0" applyFont="1" applyFill="1" applyAlignment="1">
      <alignment horizontal="left" vertical="center"/>
    </xf>
    <xf numFmtId="0" fontId="13" fillId="25" borderId="1" xfId="0" applyFont="1" applyFill="1" applyBorder="1" applyAlignment="1">
      <alignment horizontal="center" vertical="center" wrapText="1"/>
    </xf>
    <xf numFmtId="10" fontId="0" fillId="0" borderId="0" xfId="0" applyNumberFormat="1" applyFont="1" applyFill="1" applyAlignment="1">
      <alignment horizontal="center" vertical="center"/>
    </xf>
    <xf numFmtId="0" fontId="5" fillId="25" borderId="1" xfId="0" applyFont="1" applyFill="1" applyBorder="1" applyAlignment="1">
      <alignment horizontal="center" vertical="center" wrapText="1"/>
    </xf>
    <xf numFmtId="10" fontId="8" fillId="0" borderId="0" xfId="0" applyNumberFormat="1" applyFont="1" applyFill="1" applyAlignment="1">
      <alignment horizontal="center" vertical="center"/>
    </xf>
    <xf numFmtId="10" fontId="6" fillId="0" borderId="0" xfId="0" applyNumberFormat="1" applyFont="1" applyFill="1" applyAlignment="1">
      <alignment horizontal="center" vertical="center"/>
    </xf>
    <xf numFmtId="11" fontId="0" fillId="0" borderId="0" xfId="0" applyNumberFormat="1" applyFont="1" applyFill="1" applyAlignment="1">
      <alignment horizontal="center" vertical="center"/>
    </xf>
    <xf numFmtId="10" fontId="9" fillId="9" borderId="0" xfId="0" applyNumberFormat="1" applyFont="1" applyFill="1" applyAlignment="1">
      <alignment horizontal="center" vertical="center"/>
    </xf>
    <xf numFmtId="10" fontId="3" fillId="0" borderId="0" xfId="0" applyNumberFormat="1" applyFont="1" applyFill="1" applyBorder="1" applyAlignment="1">
      <alignment horizontal="left" vertical="center"/>
    </xf>
    <xf numFmtId="10" fontId="3" fillId="21" borderId="0" xfId="0" applyNumberFormat="1" applyFont="1" applyFill="1" applyAlignment="1">
      <alignment horizontal="left" vertical="center"/>
    </xf>
    <xf numFmtId="10" fontId="3" fillId="5" borderId="0" xfId="0" applyNumberFormat="1" applyFont="1" applyFill="1" applyAlignment="1">
      <alignment horizontal="left" vertical="center"/>
    </xf>
    <xf numFmtId="10" fontId="3" fillId="22" borderId="0" xfId="0" applyNumberFormat="1" applyFont="1" applyFill="1" applyAlignment="1">
      <alignment horizontal="left" vertical="center"/>
    </xf>
    <xf numFmtId="0" fontId="3" fillId="22" borderId="0" xfId="0" applyFont="1" applyFill="1" applyAlignment="1">
      <alignment horizontal="left" vertical="center"/>
    </xf>
    <xf numFmtId="10" fontId="13" fillId="25" borderId="1" xfId="0" applyNumberFormat="1" applyFont="1" applyFill="1" applyBorder="1" applyAlignment="1">
      <alignment horizontal="center" vertical="center" wrapText="1"/>
    </xf>
    <xf numFmtId="9" fontId="6" fillId="0" borderId="0" xfId="0" applyNumberFormat="1" applyFont="1" applyFill="1" applyAlignment="1">
      <alignment horizontal="center" vertical="center"/>
    </xf>
    <xf numFmtId="9" fontId="0" fillId="0" borderId="0" xfId="0" applyNumberFormat="1" applyFont="1" applyFill="1" applyAlignment="1">
      <alignment horizontal="center" vertical="center"/>
    </xf>
    <xf numFmtId="0" fontId="3" fillId="8" borderId="0" xfId="0" applyFont="1" applyFill="1" applyAlignment="1">
      <alignment horizontal="left" vertical="center"/>
    </xf>
    <xf numFmtId="0" fontId="7" fillId="22" borderId="0" xfId="0" applyFont="1" applyFill="1" applyAlignment="1">
      <alignment horizontal="left" vertical="center"/>
    </xf>
    <xf numFmtId="0" fontId="7" fillId="22" borderId="0" xfId="0" applyFont="1" applyFill="1" applyAlignment="1">
      <alignment horizontal="center" vertical="center"/>
    </xf>
    <xf numFmtId="0" fontId="0" fillId="21" borderId="0" xfId="0" applyFont="1" applyFill="1" applyAlignment="1">
      <alignment horizontal="left" vertical="center"/>
    </xf>
    <xf numFmtId="0" fontId="0" fillId="19" borderId="0" xfId="0" applyFont="1" applyFill="1" applyAlignment="1">
      <alignment horizontal="left" vertical="center"/>
    </xf>
    <xf numFmtId="0" fontId="0" fillId="12" borderId="0" xfId="0" applyFont="1" applyFill="1" applyAlignment="1">
      <alignment horizontal="left" vertical="center"/>
    </xf>
    <xf numFmtId="0" fontId="5" fillId="23" borderId="1" xfId="0" applyFont="1" applyFill="1" applyBorder="1" applyAlignment="1">
      <alignment horizontal="center" vertical="center" wrapText="1"/>
    </xf>
    <xf numFmtId="0" fontId="8" fillId="0" borderId="0" xfId="0" applyFont="1" applyFill="1" applyAlignment="1">
      <alignment horizontal="left" vertical="center" wrapText="1"/>
    </xf>
    <xf numFmtId="0" fontId="8" fillId="0" borderId="0" xfId="0" applyFont="1" applyFill="1" applyAlignment="1">
      <alignment horizontal="left" vertical="center"/>
    </xf>
    <xf numFmtId="0" fontId="0" fillId="4" borderId="0" xfId="0" applyFont="1" applyFill="1" applyAlignment="1">
      <alignment horizontal="left" vertical="center"/>
    </xf>
    <xf numFmtId="0" fontId="11" fillId="0" borderId="0" xfId="0" applyFont="1" applyFill="1" applyAlignment="1">
      <alignment horizontal="center" vertical="center"/>
    </xf>
    <xf numFmtId="0" fontId="14" fillId="0" borderId="0" xfId="0" applyFont="1" applyFill="1">
      <alignment vertical="center"/>
    </xf>
    <xf numFmtId="0" fontId="15" fillId="0" borderId="0" xfId="0" applyFont="1" applyFill="1">
      <alignment vertical="center"/>
    </xf>
    <xf numFmtId="0" fontId="16" fillId="0" borderId="0" xfId="0" applyFont="1" applyFill="1" applyAlignment="1">
      <alignment vertical="center" wrapText="1"/>
    </xf>
    <xf numFmtId="0" fontId="16" fillId="0" borderId="0" xfId="0" applyFont="1" applyFill="1">
      <alignment vertical="center"/>
    </xf>
    <xf numFmtId="9" fontId="6" fillId="0" borderId="0" xfId="0" applyNumberFormat="1"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10" fontId="6" fillId="0" borderId="0" xfId="0" applyNumberFormat="1" applyFont="1" applyFill="1" applyBorder="1" applyAlignment="1">
      <alignment horizontal="center" vertical="center" wrapText="1"/>
    </xf>
    <xf numFmtId="0" fontId="18" fillId="26" borderId="1" xfId="0" applyFont="1" applyFill="1" applyBorder="1" applyAlignment="1">
      <alignment horizontal="center" vertical="center"/>
    </xf>
    <xf numFmtId="0" fontId="17" fillId="0" borderId="1" xfId="0" applyFont="1" applyBorder="1" applyAlignment="1">
      <alignment horizontal="center" vertical="center"/>
    </xf>
    <xf numFmtId="0" fontId="17" fillId="0" borderId="1" xfId="0" applyFont="1" applyBorder="1">
      <alignment vertical="center"/>
    </xf>
    <xf numFmtId="0" fontId="17" fillId="8" borderId="1" xfId="0" applyFont="1" applyFill="1" applyBorder="1" applyAlignment="1">
      <alignment horizontal="center" vertical="center"/>
    </xf>
    <xf numFmtId="0" fontId="29" fillId="0" borderId="0" xfId="0" applyFont="1" applyFill="1" applyAlignment="1">
      <alignment horizontal="center" vertical="center"/>
    </xf>
    <xf numFmtId="0" fontId="29" fillId="0" borderId="0" xfId="0" applyFont="1" applyFill="1" applyAlignment="1">
      <alignment horizontal="left" vertical="center"/>
    </xf>
    <xf numFmtId="178" fontId="29" fillId="12" borderId="0" xfId="0" applyNumberFormat="1" applyFont="1" applyFill="1" applyAlignment="1">
      <alignment horizontal="center" vertical="center"/>
    </xf>
    <xf numFmtId="2" fontId="29" fillId="12" borderId="0" xfId="0" applyNumberFormat="1" applyFont="1" applyFill="1" applyAlignment="1">
      <alignment horizontal="center" vertical="center"/>
    </xf>
    <xf numFmtId="0" fontId="29" fillId="0" borderId="0" xfId="0" applyFont="1" applyFill="1" applyBorder="1" applyAlignment="1">
      <alignment horizontal="center" vertical="center"/>
    </xf>
    <xf numFmtId="10" fontId="29" fillId="0" borderId="0" xfId="0" applyNumberFormat="1" applyFont="1" applyFill="1" applyAlignment="1">
      <alignment horizontal="center" vertical="center"/>
    </xf>
    <xf numFmtId="9" fontId="29" fillId="0" borderId="0" xfId="0" applyNumberFormat="1" applyFont="1" applyFill="1" applyAlignment="1">
      <alignment horizontal="center" vertical="center"/>
    </xf>
    <xf numFmtId="0" fontId="29" fillId="0" borderId="0" xfId="0" applyFont="1" applyFill="1" applyAlignment="1">
      <alignment horizontal="center" vertical="center" wrapText="1"/>
    </xf>
    <xf numFmtId="0" fontId="31" fillId="0" borderId="0" xfId="0" applyFont="1" applyFill="1" applyAlignment="1">
      <alignment horizontal="center" vertical="center" wrapText="1"/>
    </xf>
    <xf numFmtId="0" fontId="32" fillId="0" borderId="0" xfId="0" applyFont="1" applyFill="1" applyAlignment="1">
      <alignment horizontal="center" vertical="center"/>
    </xf>
    <xf numFmtId="178" fontId="29" fillId="0" borderId="0" xfId="0" applyNumberFormat="1" applyFont="1" applyFill="1" applyAlignment="1">
      <alignment horizontal="center" vertical="center"/>
    </xf>
    <xf numFmtId="2" fontId="29" fillId="0" borderId="0" xfId="0" applyNumberFormat="1" applyFont="1" applyFill="1" applyAlignment="1">
      <alignment horizontal="center" vertical="center"/>
    </xf>
    <xf numFmtId="0" fontId="29" fillId="0" borderId="0" xfId="0" applyFont="1" applyFill="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rogram%20Files%20(x86)/zMail/app/temp/R1-210xxxx%20XR_evaluation_result_template-Z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9979;&#36733;&#25552;&#26696;/power%20saving/RAN1#110\9.11.2XR-specific%20capacity%20enhancements%20techniques\ZTE,%20Sanechips\R1-210xxxx%20XR_evaluation_result_template-Z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XR/RAN1#104bis\Summary\Draft_XR_evaluation_result_template_v1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9979;&#36733;&#25552;&#26696;/power%20saving/RAN1#105e\8.14.3Initial%20Performance%20Evaluation%20Results\ZTE,%20Sanechips\XR_evaluation_result_template-ZTE,Sanechips.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rogram%20Files%20(x86)/zMail/app/temp/R1-2106528%20XR_evaluation_result_template-ZTE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16"/>
  <sheetViews>
    <sheetView workbookViewId="0">
      <selection activeCell="B7" sqref="B7"/>
    </sheetView>
  </sheetViews>
  <sheetFormatPr defaultColWidth="9" defaultRowHeight="14" x14ac:dyDescent="0.3"/>
  <cols>
    <col min="1" max="1" width="14.25" customWidth="1"/>
    <col min="2" max="2" width="62.6640625" customWidth="1"/>
  </cols>
  <sheetData>
    <row r="1" spans="1:2" x14ac:dyDescent="0.3">
      <c r="A1" s="123" t="s">
        <v>0</v>
      </c>
      <c r="B1" s="123"/>
    </row>
    <row r="2" spans="1:2" x14ac:dyDescent="0.3">
      <c r="A2" s="120" t="s">
        <v>1</v>
      </c>
      <c r="B2" s="120" t="s">
        <v>2</v>
      </c>
    </row>
    <row r="3" spans="1:2" x14ac:dyDescent="0.3">
      <c r="A3" s="121" t="s">
        <v>3</v>
      </c>
      <c r="B3" s="122" t="s">
        <v>4</v>
      </c>
    </row>
    <row r="4" spans="1:2" x14ac:dyDescent="0.3">
      <c r="A4" s="121" t="s">
        <v>5</v>
      </c>
      <c r="B4" s="122" t="s">
        <v>6</v>
      </c>
    </row>
    <row r="5" spans="1:2" x14ac:dyDescent="0.3">
      <c r="A5" s="121">
        <v>1</v>
      </c>
      <c r="B5" s="122" t="s">
        <v>7</v>
      </c>
    </row>
    <row r="6" spans="1:2" x14ac:dyDescent="0.3">
      <c r="A6" s="121">
        <v>2</v>
      </c>
      <c r="B6" s="122" t="s">
        <v>8</v>
      </c>
    </row>
    <row r="7" spans="1:2" x14ac:dyDescent="0.3">
      <c r="A7" s="121"/>
      <c r="B7" s="122"/>
    </row>
    <row r="8" spans="1:2" x14ac:dyDescent="0.3">
      <c r="A8" s="121"/>
      <c r="B8" s="122"/>
    </row>
    <row r="9" spans="1:2" x14ac:dyDescent="0.3">
      <c r="A9" s="121"/>
      <c r="B9" s="122"/>
    </row>
    <row r="10" spans="1:2" x14ac:dyDescent="0.3">
      <c r="A10" s="121"/>
      <c r="B10" s="122"/>
    </row>
    <row r="11" spans="1:2" x14ac:dyDescent="0.3">
      <c r="A11" s="121"/>
      <c r="B11" s="122"/>
    </row>
    <row r="12" spans="1:2" x14ac:dyDescent="0.3">
      <c r="A12" s="121"/>
      <c r="B12" s="122"/>
    </row>
    <row r="13" spans="1:2" x14ac:dyDescent="0.3">
      <c r="A13" s="121"/>
      <c r="B13" s="122"/>
    </row>
    <row r="14" spans="1:2" x14ac:dyDescent="0.3">
      <c r="A14" s="121"/>
      <c r="B14" s="122"/>
    </row>
    <row r="15" spans="1:2" x14ac:dyDescent="0.3">
      <c r="A15" s="121"/>
      <c r="B15" s="122"/>
    </row>
    <row r="16" spans="1:2" x14ac:dyDescent="0.3">
      <c r="A16" s="121"/>
      <c r="B16" s="122"/>
    </row>
  </sheetData>
  <mergeCells count="1">
    <mergeCell ref="A1:B1"/>
  </mergeCells>
  <phoneticPr fontId="30" type="noConversion"/>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autoPageBreaks="0"/>
  </sheetPr>
  <dimension ref="A1:HW103"/>
  <sheetViews>
    <sheetView tabSelected="1" topLeftCell="A43" zoomScale="85" zoomScaleNormal="85" workbookViewId="0">
      <selection activeCell="A60" sqref="A60"/>
    </sheetView>
  </sheetViews>
  <sheetFormatPr defaultColWidth="9.1640625" defaultRowHeight="14" x14ac:dyDescent="0.3"/>
  <cols>
    <col min="1" max="1" width="9.1640625" style="33"/>
    <col min="2" max="2" width="16" style="33" customWidth="1"/>
    <col min="3" max="3" width="13.1640625" style="33" customWidth="1"/>
    <col min="4" max="5" width="9.1640625" style="33"/>
    <col min="6" max="6" width="14.6640625" style="33" customWidth="1"/>
    <col min="7" max="7" width="9.1640625" style="33"/>
    <col min="8" max="8" width="11.83203125" style="33" customWidth="1"/>
    <col min="9" max="9" width="11.6640625" style="33" customWidth="1"/>
    <col min="10" max="10" width="32.6640625" style="27" customWidth="1"/>
    <col min="11" max="12" width="11.1640625" style="33" customWidth="1"/>
    <col min="13" max="13" width="14.83203125" style="33" customWidth="1"/>
    <col min="14" max="14" width="28.1640625" style="33" customWidth="1"/>
    <col min="15" max="15" width="13.25" style="33" customWidth="1"/>
    <col min="16" max="17" width="19.83203125" style="33" customWidth="1"/>
    <col min="18" max="18" width="15.25" style="33" customWidth="1"/>
    <col min="19" max="19" width="13.25" style="33" customWidth="1"/>
    <col min="20" max="21" width="12.25" style="33" customWidth="1"/>
    <col min="22" max="27" width="14.25" style="33" customWidth="1"/>
    <col min="28" max="32" width="12" style="33" customWidth="1"/>
    <col min="33" max="33" width="15.6640625" style="33" customWidth="1"/>
    <col min="34" max="34" width="52" style="33" customWidth="1"/>
    <col min="35" max="39" width="12" style="33" customWidth="1"/>
    <col min="40" max="43" width="16.6640625" style="33" customWidth="1"/>
    <col min="44" max="47" width="18.83203125" style="33" customWidth="1"/>
    <col min="48" max="48" width="28.25" style="33" customWidth="1"/>
    <col min="49" max="49" width="44.83203125" style="33" customWidth="1"/>
    <col min="50" max="50" width="11.25" style="33" customWidth="1"/>
    <col min="51" max="51" width="11.6640625" style="33" customWidth="1"/>
    <col min="52" max="52" width="10.25" style="33" customWidth="1"/>
    <col min="53" max="53" width="11.25" style="33" customWidth="1"/>
    <col min="54" max="54" width="14.25" style="33" customWidth="1"/>
    <col min="55" max="57" width="9.1640625" style="33"/>
    <col min="58" max="58" width="10.25" style="33" customWidth="1"/>
    <col min="59" max="59" width="30" style="33" customWidth="1"/>
    <col min="60" max="60" width="11.83203125" style="33" customWidth="1"/>
    <col min="61" max="61" width="11.25" style="33" customWidth="1"/>
    <col min="62" max="65" width="11" style="33" customWidth="1"/>
    <col min="66" max="66" width="13.1640625" style="33" customWidth="1"/>
    <col min="67" max="67" width="9.1640625" style="33"/>
    <col min="68" max="69" width="9.25" style="33" customWidth="1"/>
    <col min="70" max="70" width="12.83203125" style="33" customWidth="1"/>
    <col min="71" max="72" width="13.25" style="33" customWidth="1"/>
    <col min="73" max="73" width="25.6640625" style="33" customWidth="1"/>
    <col min="74" max="74" width="11.83203125" style="33" customWidth="1"/>
    <col min="75" max="75" width="12.25" style="33" customWidth="1"/>
    <col min="76" max="80" width="11" style="33" customWidth="1"/>
    <col min="81" max="81" width="9.1640625" style="33"/>
    <col min="82" max="83" width="9.25" style="33" customWidth="1"/>
    <col min="84" max="84" width="12.83203125" style="33" customWidth="1"/>
    <col min="85" max="86" width="13.25" style="33" customWidth="1"/>
    <col min="87" max="89" width="16.25" style="33" customWidth="1"/>
    <col min="90" max="90" width="33.6640625" style="33" customWidth="1"/>
    <col min="91" max="91" width="11.83203125" style="33" customWidth="1"/>
    <col min="92" max="92" width="12.25" style="33" customWidth="1"/>
    <col min="93" max="96" width="11" style="33" customWidth="1"/>
    <col min="97" max="97" width="15" style="33" customWidth="1"/>
    <col min="98" max="98" width="9.1640625" style="33"/>
    <col min="99" max="100" width="9.25" style="33" customWidth="1"/>
    <col min="101" max="103" width="12.1640625" style="33" customWidth="1"/>
    <col min="104" max="104" width="33.6640625" style="33" customWidth="1"/>
    <col min="105" max="105" width="11.83203125" style="33" customWidth="1"/>
    <col min="106" max="106" width="12.25" style="33" customWidth="1"/>
    <col min="107" max="110" width="11" style="33" customWidth="1"/>
    <col min="111" max="111" width="15" style="33" customWidth="1"/>
    <col min="112" max="112" width="9.1640625" style="33"/>
    <col min="113" max="114" width="9.25" style="33" customWidth="1"/>
    <col min="115" max="117" width="12.1640625" style="33" customWidth="1"/>
    <col min="118" max="118" width="33.6640625" style="33" customWidth="1"/>
    <col min="119" max="119" width="11.83203125" style="33" customWidth="1"/>
    <col min="120" max="120" width="12.25" style="33" customWidth="1"/>
    <col min="121" max="124" width="11" style="33" customWidth="1"/>
    <col min="125" max="125" width="15" style="33" customWidth="1"/>
    <col min="126" max="126" width="9.1640625" style="33"/>
    <col min="127" max="128" width="9.25" style="33" customWidth="1"/>
    <col min="129" max="131" width="12.1640625" style="33" customWidth="1"/>
    <col min="132" max="133" width="16" style="33" customWidth="1"/>
    <col min="134" max="134" width="45.1640625" style="33" customWidth="1"/>
    <col min="135" max="138" width="14.25" style="33" customWidth="1"/>
    <col min="139" max="139" width="20.1640625" style="33" customWidth="1"/>
    <col min="140" max="140" width="13.25" style="33" customWidth="1"/>
    <col min="141" max="141" width="23.25" style="33" customWidth="1"/>
    <col min="142" max="142" width="15" style="33" customWidth="1"/>
    <col min="143" max="143" width="19.1640625" style="33" customWidth="1"/>
    <col min="144" max="144" width="14.83203125" style="33" customWidth="1"/>
    <col min="145" max="145" width="49.83203125" style="33" customWidth="1"/>
    <col min="146" max="146" width="20.6640625" style="33" customWidth="1"/>
    <col min="147" max="147" width="42.1640625" style="33" customWidth="1"/>
    <col min="148" max="148" width="21.6640625" style="33" customWidth="1"/>
    <col min="149" max="149" width="13.25" style="33" customWidth="1"/>
    <col min="150" max="150" width="41.1640625" style="33" customWidth="1"/>
    <col min="151" max="151" width="23.25" style="33" customWidth="1"/>
    <col min="152" max="152" width="17" style="33" customWidth="1"/>
    <col min="153" max="153" width="28.83203125" style="33" customWidth="1"/>
    <col min="154" max="154" width="15.6640625" style="33" customWidth="1"/>
    <col min="155" max="155" width="26.25" style="33" customWidth="1"/>
    <col min="156" max="156" width="33.83203125" style="33" customWidth="1"/>
    <col min="157" max="157" width="14.25" style="33" customWidth="1"/>
    <col min="158" max="158" width="37" style="33" customWidth="1"/>
    <col min="159" max="159" width="16.25" style="33" customWidth="1"/>
    <col min="160" max="160" width="45.25" style="33" customWidth="1"/>
    <col min="161" max="161" width="45.83203125" style="33" customWidth="1"/>
    <col min="162" max="171" width="17.6640625" style="33" customWidth="1"/>
    <col min="172" max="173" width="13.25" style="33" customWidth="1"/>
    <col min="174" max="174" width="31.25" style="33" customWidth="1"/>
    <col min="175" max="190" width="17.6640625" style="33" customWidth="1"/>
    <col min="191" max="191" width="12.1640625" style="34" customWidth="1"/>
    <col min="192" max="192" width="13.25" style="33" customWidth="1"/>
    <col min="193" max="193" width="13.6640625" style="33" customWidth="1"/>
    <col min="194" max="194" width="17.83203125" style="33" customWidth="1"/>
    <col min="195" max="195" width="13.25" style="33" customWidth="1"/>
    <col min="196" max="196" width="12.1640625" style="33" customWidth="1"/>
    <col min="197" max="197" width="13.25" style="33" customWidth="1"/>
    <col min="198" max="198" width="13.6640625" style="33" customWidth="1"/>
    <col min="199" max="199" width="17.83203125" style="33" customWidth="1"/>
    <col min="200" max="201" width="13.25" style="33" customWidth="1"/>
    <col min="202" max="202" width="42.6640625" style="33" customWidth="1"/>
    <col min="203" max="203" width="23" style="33" customWidth="1"/>
    <col min="204" max="204" width="14" style="33" customWidth="1"/>
    <col min="205" max="205" width="9.1640625" style="33"/>
    <col min="206" max="206" width="33.1640625" style="27" customWidth="1"/>
    <col min="207" max="207" width="22.6640625" style="33" customWidth="1"/>
    <col min="208" max="209" width="9.1640625" style="33"/>
    <col min="210" max="210" width="17.6640625" style="33" customWidth="1"/>
    <col min="211" max="211" width="19.1640625" style="33" customWidth="1"/>
    <col min="212" max="213" width="9.1640625" style="33"/>
    <col min="214" max="214" width="14.25" style="33" customWidth="1"/>
    <col min="215" max="16384" width="9.1640625" style="33"/>
  </cols>
  <sheetData>
    <row r="1" spans="1:231" s="26" customFormat="1" ht="31.5" customHeight="1" x14ac:dyDescent="0.3">
      <c r="B1" s="35" t="s">
        <v>9</v>
      </c>
      <c r="C1" s="36"/>
      <c r="D1" s="36"/>
      <c r="E1" s="36"/>
      <c r="F1" s="36"/>
      <c r="G1" s="36"/>
      <c r="H1" s="35"/>
      <c r="I1" s="36"/>
      <c r="J1" s="35"/>
      <c r="K1" s="36"/>
      <c r="L1" s="36"/>
      <c r="M1" s="36"/>
      <c r="N1" s="35"/>
      <c r="O1" s="35"/>
      <c r="P1" s="36"/>
      <c r="Q1" s="35" t="s">
        <v>9</v>
      </c>
      <c r="R1" s="35"/>
      <c r="S1" s="35"/>
      <c r="T1" s="36"/>
      <c r="U1" s="36"/>
      <c r="V1" s="36"/>
      <c r="W1" s="36"/>
      <c r="X1" s="36"/>
      <c r="Y1" s="36"/>
      <c r="Z1" s="36"/>
      <c r="AA1" s="36"/>
      <c r="AB1" s="36"/>
      <c r="AC1" s="35"/>
      <c r="AD1" s="35"/>
      <c r="AE1" s="35"/>
      <c r="AF1" s="36"/>
      <c r="AG1" s="36"/>
      <c r="AH1" s="36"/>
      <c r="AI1" s="36"/>
      <c r="AJ1" s="36"/>
      <c r="AK1" s="35"/>
      <c r="AL1" s="35"/>
      <c r="AM1" s="36"/>
      <c r="AN1" s="36"/>
      <c r="AO1" s="36"/>
      <c r="AP1" s="36"/>
      <c r="AQ1" s="36"/>
      <c r="AR1" s="35" t="s">
        <v>9</v>
      </c>
      <c r="AS1" s="35"/>
      <c r="AT1" s="36"/>
      <c r="AU1" s="36"/>
      <c r="AV1" s="36"/>
      <c r="AW1" s="36"/>
      <c r="AX1" s="36"/>
      <c r="AY1" s="35"/>
      <c r="AZ1" s="36"/>
      <c r="BA1" s="36"/>
      <c r="BB1" s="36"/>
      <c r="BC1" s="36"/>
      <c r="BD1" s="35"/>
      <c r="BE1" s="36"/>
      <c r="BF1" s="35"/>
      <c r="BG1" s="35" t="s">
        <v>9</v>
      </c>
      <c r="BH1" s="35"/>
      <c r="BI1" s="36"/>
      <c r="BJ1" s="35"/>
      <c r="BK1" s="36"/>
      <c r="BL1" s="36"/>
      <c r="BM1" s="36"/>
      <c r="BN1" s="36"/>
      <c r="BO1" s="35"/>
      <c r="BP1" s="36"/>
      <c r="BQ1" s="36"/>
      <c r="BR1" s="36"/>
      <c r="BS1" s="36"/>
      <c r="BT1" s="36"/>
      <c r="BU1" s="36"/>
      <c r="BV1" s="35"/>
      <c r="BW1" s="36"/>
      <c r="BX1" s="36"/>
      <c r="BY1" s="35"/>
      <c r="BZ1" s="36"/>
      <c r="CA1" s="36"/>
      <c r="CB1" s="35" t="s">
        <v>9</v>
      </c>
      <c r="CC1" s="36"/>
      <c r="CD1" s="36"/>
      <c r="CE1" s="35"/>
      <c r="CF1" s="36"/>
      <c r="CG1" s="36"/>
      <c r="CH1" s="36"/>
      <c r="CI1" s="36"/>
      <c r="CJ1" s="36"/>
      <c r="CK1" s="36"/>
      <c r="CL1" s="36"/>
      <c r="CM1" s="35"/>
      <c r="CN1" s="36"/>
      <c r="CO1" s="36"/>
      <c r="CP1" s="35"/>
      <c r="CQ1" s="36"/>
      <c r="CR1" s="36"/>
      <c r="CS1" s="35" t="s">
        <v>9</v>
      </c>
      <c r="CT1" s="36"/>
      <c r="CU1" s="36"/>
      <c r="CV1" s="35"/>
      <c r="CW1" s="36"/>
      <c r="CX1" s="36"/>
      <c r="CY1" s="36"/>
      <c r="CZ1" s="36"/>
      <c r="DA1" s="35"/>
      <c r="DB1" s="36"/>
      <c r="DC1" s="36"/>
      <c r="DD1" s="35"/>
      <c r="DE1" s="36"/>
      <c r="DF1" s="36"/>
      <c r="DG1" s="35" t="s">
        <v>9</v>
      </c>
      <c r="DH1" s="36"/>
      <c r="DI1" s="36"/>
      <c r="DJ1" s="35"/>
      <c r="DK1" s="36"/>
      <c r="DL1" s="36"/>
      <c r="DM1" s="36"/>
      <c r="DN1" s="36"/>
      <c r="DO1" s="35"/>
      <c r="DP1" s="36"/>
      <c r="DQ1" s="36"/>
      <c r="DR1" s="35"/>
      <c r="DS1" s="36"/>
      <c r="DT1" s="36"/>
      <c r="DU1" s="35" t="s">
        <v>9</v>
      </c>
      <c r="DV1" s="36"/>
      <c r="DW1" s="36"/>
      <c r="DX1" s="35"/>
      <c r="DY1" s="36"/>
      <c r="DZ1" s="36"/>
      <c r="EA1" s="36"/>
      <c r="EB1" s="35" t="s">
        <v>9</v>
      </c>
      <c r="EC1" s="36"/>
      <c r="ED1" s="35"/>
      <c r="EE1" s="36"/>
      <c r="EF1" s="36"/>
      <c r="EG1" s="36"/>
      <c r="EH1" s="36"/>
      <c r="EI1" s="36"/>
      <c r="EJ1" s="36"/>
      <c r="EK1" s="35"/>
      <c r="EL1" s="35"/>
      <c r="EM1" s="36"/>
      <c r="EN1" s="36"/>
      <c r="EO1" s="36"/>
      <c r="EP1" s="35" t="s">
        <v>9</v>
      </c>
      <c r="EQ1" s="35"/>
      <c r="ER1" s="36"/>
      <c r="ES1" s="36"/>
      <c r="ET1" s="36"/>
      <c r="EU1" s="36"/>
      <c r="EV1" s="36"/>
      <c r="EW1" s="36"/>
      <c r="EX1" s="36"/>
      <c r="EY1" s="36"/>
      <c r="EZ1" s="36"/>
      <c r="FA1" s="36"/>
      <c r="FB1" s="36"/>
      <c r="FC1" s="36"/>
      <c r="FD1" s="35"/>
      <c r="FE1" s="36"/>
      <c r="FF1" s="36"/>
      <c r="FG1" s="35" t="s">
        <v>9</v>
      </c>
      <c r="FH1" s="35"/>
      <c r="FI1" s="35"/>
      <c r="FJ1" s="36"/>
      <c r="FK1" s="35"/>
      <c r="FL1" s="36"/>
      <c r="FM1" s="36"/>
      <c r="FN1" s="36"/>
      <c r="FO1" s="36"/>
      <c r="FP1" s="35"/>
      <c r="FQ1" s="35"/>
      <c r="FR1" s="36"/>
      <c r="FS1" s="36"/>
      <c r="FT1" s="35"/>
      <c r="FU1" s="35"/>
      <c r="FV1" s="35"/>
      <c r="FW1" s="36"/>
      <c r="FX1" s="36"/>
      <c r="FY1" s="35"/>
      <c r="FZ1" s="35"/>
      <c r="GA1" s="35"/>
      <c r="GB1" s="36"/>
      <c r="GC1" s="36"/>
      <c r="GD1" s="35" t="s">
        <v>9</v>
      </c>
      <c r="GE1" s="35"/>
      <c r="GF1" s="35"/>
      <c r="GG1" s="36"/>
      <c r="GH1" s="36"/>
      <c r="GI1" s="92"/>
      <c r="GJ1" s="36"/>
      <c r="GK1" s="36"/>
      <c r="GL1" s="36"/>
      <c r="GM1" s="36"/>
      <c r="GN1" s="36"/>
      <c r="GO1" s="36"/>
      <c r="GP1" s="36"/>
      <c r="GQ1" s="36"/>
      <c r="GR1" s="36"/>
      <c r="GS1" s="36"/>
      <c r="GT1" s="36"/>
      <c r="GU1" s="102" t="s">
        <v>10</v>
      </c>
      <c r="GV1" s="103"/>
      <c r="GW1" s="103"/>
      <c r="GX1" s="102"/>
      <c r="GY1" s="103"/>
      <c r="GZ1" s="103"/>
      <c r="HA1" s="103"/>
      <c r="HB1" s="103"/>
      <c r="HC1" s="103"/>
      <c r="HD1" s="103"/>
      <c r="HE1" s="103"/>
      <c r="HF1" s="103"/>
      <c r="HG1" s="103"/>
      <c r="HH1" s="103"/>
      <c r="HI1" s="103"/>
      <c r="HJ1" s="103"/>
      <c r="HK1" s="103"/>
      <c r="HL1" s="103"/>
      <c r="HM1" s="103"/>
      <c r="HN1" s="103"/>
      <c r="HO1" s="103"/>
      <c r="HP1" s="103"/>
      <c r="HQ1" s="103"/>
      <c r="HR1" s="103"/>
      <c r="HS1" s="103"/>
      <c r="HT1" s="103"/>
      <c r="HU1" s="103"/>
      <c r="HV1" s="103"/>
      <c r="HW1" s="103"/>
    </row>
    <row r="2" spans="1:231" s="26" customFormat="1" ht="21.75" customHeight="1" x14ac:dyDescent="0.3">
      <c r="B2" s="27"/>
      <c r="C2" s="27"/>
      <c r="D2" s="37" t="s">
        <v>11</v>
      </c>
      <c r="E2" s="37"/>
      <c r="F2" s="37"/>
      <c r="G2" s="37"/>
      <c r="H2" s="37"/>
      <c r="I2" s="37"/>
      <c r="J2" s="37"/>
      <c r="K2" s="37"/>
      <c r="L2" s="37"/>
      <c r="M2" s="37"/>
      <c r="N2" s="37"/>
      <c r="O2" s="37"/>
      <c r="P2" s="37"/>
      <c r="Q2" s="37"/>
      <c r="R2" s="37"/>
      <c r="S2" s="37"/>
      <c r="T2" s="37"/>
      <c r="U2" s="37"/>
      <c r="V2" s="37"/>
      <c r="W2" s="37"/>
      <c r="X2" s="37"/>
      <c r="Y2" s="37"/>
      <c r="Z2" s="37"/>
      <c r="AA2" s="37"/>
      <c r="AB2" s="37"/>
      <c r="AC2" s="37"/>
      <c r="AD2" s="37"/>
      <c r="AE2" s="37"/>
      <c r="AF2" s="37"/>
      <c r="AG2" s="37"/>
      <c r="AH2" s="37"/>
      <c r="AI2" s="37"/>
      <c r="AJ2" s="37"/>
      <c r="AK2" s="37"/>
      <c r="AL2" s="37"/>
      <c r="AM2" s="37"/>
      <c r="AN2" s="37"/>
      <c r="AO2" s="37"/>
      <c r="AP2" s="37"/>
      <c r="AQ2" s="37"/>
      <c r="AR2" s="37"/>
      <c r="AS2" s="37"/>
      <c r="AT2" s="37"/>
      <c r="AU2" s="37"/>
      <c r="AV2" s="37"/>
      <c r="AW2" s="37"/>
      <c r="AX2" s="37"/>
      <c r="AY2" s="37"/>
      <c r="AZ2" s="37"/>
      <c r="BA2" s="37"/>
      <c r="BB2" s="37"/>
      <c r="BC2" s="37"/>
      <c r="BD2" s="37"/>
      <c r="BE2" s="37"/>
      <c r="BF2" s="37"/>
      <c r="BG2" s="37"/>
      <c r="BH2" s="37"/>
      <c r="BI2" s="37"/>
      <c r="BJ2" s="37"/>
      <c r="BK2" s="37"/>
      <c r="BL2" s="37"/>
      <c r="BM2" s="37"/>
      <c r="BN2" s="37"/>
      <c r="BO2" s="37"/>
      <c r="BP2" s="37"/>
      <c r="BQ2" s="37"/>
      <c r="BR2" s="37"/>
      <c r="BS2" s="37"/>
      <c r="BT2" s="37"/>
      <c r="BU2" s="37"/>
      <c r="BV2" s="37"/>
      <c r="BW2" s="37"/>
      <c r="BX2" s="37"/>
      <c r="BY2" s="37"/>
      <c r="BZ2" s="37"/>
      <c r="CA2" s="37"/>
      <c r="CB2" s="37"/>
      <c r="CC2" s="37"/>
      <c r="CD2" s="37"/>
      <c r="CE2" s="37"/>
      <c r="CF2" s="37"/>
      <c r="CG2" s="37"/>
      <c r="CH2" s="37"/>
      <c r="CI2" s="37"/>
      <c r="CJ2" s="37"/>
      <c r="CK2" s="37"/>
      <c r="CL2" s="37"/>
      <c r="CM2" s="37"/>
      <c r="CN2" s="37"/>
      <c r="CO2" s="37"/>
      <c r="CP2" s="37"/>
      <c r="CQ2" s="37"/>
      <c r="CR2" s="37"/>
      <c r="CS2" s="37"/>
      <c r="CT2" s="37"/>
      <c r="CU2" s="37"/>
      <c r="CV2" s="37"/>
      <c r="CW2" s="37"/>
      <c r="CX2" s="37"/>
      <c r="CY2" s="37"/>
      <c r="CZ2" s="37"/>
      <c r="DA2" s="37"/>
      <c r="DB2" s="37"/>
      <c r="DC2" s="37"/>
      <c r="DD2" s="37"/>
      <c r="DE2" s="37"/>
      <c r="DF2" s="37"/>
      <c r="DG2" s="37"/>
      <c r="DH2" s="37"/>
      <c r="DI2" s="37"/>
      <c r="DJ2" s="37"/>
      <c r="DK2" s="37"/>
      <c r="DL2" s="37"/>
      <c r="DM2" s="37"/>
      <c r="DN2" s="37"/>
      <c r="DO2" s="37"/>
      <c r="DP2" s="37"/>
      <c r="DQ2" s="37"/>
      <c r="DR2" s="37"/>
      <c r="DS2" s="37"/>
      <c r="DT2" s="37"/>
      <c r="DU2" s="37"/>
      <c r="DV2" s="37"/>
      <c r="DW2" s="37"/>
      <c r="DX2" s="37"/>
      <c r="DY2" s="37"/>
      <c r="DZ2" s="37"/>
      <c r="EA2" s="37"/>
      <c r="EB2" s="37"/>
      <c r="EC2" s="37"/>
      <c r="ED2" s="37"/>
      <c r="EE2" s="37"/>
      <c r="EF2" s="37"/>
      <c r="EG2" s="37"/>
      <c r="EH2" s="37"/>
      <c r="EI2" s="37"/>
      <c r="EJ2" s="37"/>
      <c r="EK2" s="37"/>
      <c r="EL2" s="37"/>
      <c r="EM2" s="37"/>
      <c r="EN2" s="37"/>
      <c r="EO2" s="37"/>
      <c r="EP2" s="37"/>
      <c r="EQ2" s="37"/>
      <c r="ER2" s="37"/>
      <c r="ES2" s="37"/>
      <c r="ET2" s="37"/>
      <c r="EU2" s="37"/>
      <c r="EV2" s="37"/>
      <c r="EW2" s="37"/>
      <c r="EX2" s="37"/>
      <c r="EY2" s="37"/>
      <c r="EZ2" s="37"/>
      <c r="FA2" s="37"/>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93"/>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row>
    <row r="3" spans="1:231" s="27" customFormat="1" ht="19.5" customHeight="1" x14ac:dyDescent="0.3">
      <c r="D3" s="37"/>
      <c r="E3" s="37"/>
      <c r="F3" s="37"/>
      <c r="G3" s="37"/>
      <c r="H3" s="37"/>
      <c r="I3" s="37"/>
      <c r="J3" s="37"/>
      <c r="K3" s="37"/>
      <c r="L3" s="37"/>
      <c r="M3" s="37"/>
      <c r="N3" s="37"/>
      <c r="O3" s="37"/>
      <c r="P3" s="37"/>
      <c r="Q3" s="37"/>
      <c r="R3" s="37"/>
      <c r="S3" s="37"/>
      <c r="T3" s="37"/>
      <c r="U3" s="37"/>
      <c r="V3" s="37"/>
      <c r="W3" s="37"/>
      <c r="X3" s="37"/>
      <c r="Y3" s="37"/>
      <c r="Z3" s="37"/>
      <c r="AA3" s="37"/>
      <c r="AB3" s="37"/>
      <c r="AC3" s="37"/>
      <c r="AD3" s="37"/>
      <c r="AE3" s="37"/>
      <c r="AF3" s="37"/>
      <c r="AG3" s="37"/>
      <c r="AH3" s="37"/>
      <c r="AI3" s="37"/>
      <c r="AJ3" s="37"/>
      <c r="AK3" s="37"/>
      <c r="AL3" s="37"/>
      <c r="AM3" s="37"/>
      <c r="AN3" s="37"/>
      <c r="AO3" s="37"/>
      <c r="AP3" s="37"/>
      <c r="AQ3" s="37"/>
      <c r="AR3" s="37"/>
      <c r="AS3" s="37"/>
      <c r="AT3" s="37"/>
      <c r="AU3" s="37"/>
      <c r="AV3" s="37"/>
      <c r="AW3" s="37"/>
      <c r="AX3" s="37"/>
      <c r="AY3" s="37"/>
      <c r="AZ3" s="37"/>
      <c r="BA3" s="37"/>
      <c r="BB3" s="54" t="s">
        <v>12</v>
      </c>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62" t="s">
        <v>13</v>
      </c>
      <c r="CL3" s="62"/>
      <c r="CM3" s="62"/>
      <c r="CN3" s="62"/>
      <c r="CO3" s="62"/>
      <c r="CP3" s="62"/>
      <c r="CQ3" s="62"/>
      <c r="CR3" s="62"/>
      <c r="CS3" s="62"/>
      <c r="CT3" s="62"/>
      <c r="CU3" s="62"/>
      <c r="CV3" s="62"/>
      <c r="CW3" s="62"/>
      <c r="CX3" s="62"/>
      <c r="CY3" s="62"/>
      <c r="CZ3" s="62"/>
      <c r="DA3" s="62"/>
      <c r="DB3" s="62"/>
      <c r="DC3" s="62"/>
      <c r="DD3" s="62"/>
      <c r="DE3" s="62"/>
      <c r="DF3" s="62"/>
      <c r="DG3" s="62"/>
      <c r="DH3" s="62"/>
      <c r="DI3" s="62"/>
      <c r="DJ3" s="62"/>
      <c r="DK3" s="62"/>
      <c r="DL3" s="62"/>
      <c r="DM3" s="62"/>
      <c r="DN3" s="62"/>
      <c r="DO3" s="62"/>
      <c r="DP3" s="62"/>
      <c r="DQ3" s="62"/>
      <c r="DR3" s="62"/>
      <c r="DS3" s="62"/>
      <c r="DT3" s="62"/>
      <c r="DU3" s="62"/>
      <c r="DV3" s="62"/>
      <c r="DW3" s="62"/>
      <c r="DX3" s="62"/>
      <c r="DY3" s="62"/>
      <c r="DZ3" s="62"/>
      <c r="EA3" s="62"/>
      <c r="EB3" s="62"/>
      <c r="EC3" s="62"/>
      <c r="ED3" s="37"/>
      <c r="EE3" s="37"/>
      <c r="EF3" s="37"/>
      <c r="EG3" s="37"/>
      <c r="EH3" s="37"/>
      <c r="EI3" s="37"/>
      <c r="EJ3" s="37"/>
      <c r="EK3" s="37"/>
      <c r="EL3" s="37"/>
      <c r="EM3" s="37"/>
      <c r="EN3" s="37"/>
      <c r="EO3" s="37"/>
      <c r="EP3" s="37"/>
      <c r="EQ3" s="37"/>
      <c r="ER3" s="37"/>
      <c r="ES3" s="37"/>
      <c r="ET3" s="37"/>
      <c r="EU3" s="37"/>
      <c r="EV3" s="37"/>
      <c r="EW3" s="37"/>
      <c r="EX3" s="37"/>
      <c r="EY3" s="37"/>
      <c r="EZ3" s="37"/>
      <c r="FA3" s="37"/>
      <c r="FB3" s="82"/>
      <c r="FC3" s="82"/>
      <c r="FD3" s="68" t="s">
        <v>14</v>
      </c>
      <c r="FE3" s="68"/>
      <c r="FF3" s="68"/>
      <c r="FG3" s="68"/>
      <c r="FH3" s="68"/>
      <c r="FI3" s="68"/>
      <c r="FJ3" s="68"/>
      <c r="FK3" s="68"/>
      <c r="FL3" s="68"/>
      <c r="FM3" s="68"/>
      <c r="FN3" s="68"/>
      <c r="FO3" s="68"/>
      <c r="FP3" s="85"/>
      <c r="FQ3" s="85"/>
      <c r="FR3" s="85"/>
      <c r="FS3" s="68"/>
      <c r="FT3" s="68"/>
      <c r="FU3" s="68"/>
      <c r="FV3" s="68"/>
      <c r="FW3" s="68"/>
      <c r="FX3" s="68"/>
      <c r="FY3" s="68"/>
      <c r="FZ3" s="68"/>
      <c r="GA3" s="68"/>
      <c r="GB3" s="68"/>
      <c r="GC3" s="68"/>
      <c r="GD3" s="68"/>
      <c r="GE3" s="68"/>
      <c r="GF3" s="68"/>
      <c r="GG3" s="68"/>
      <c r="GH3" s="68"/>
      <c r="GI3" s="94"/>
      <c r="GJ3" s="85"/>
      <c r="GK3" s="85"/>
      <c r="GL3" s="85"/>
      <c r="GM3" s="85"/>
      <c r="GN3" s="85"/>
      <c r="GO3" s="85"/>
      <c r="GP3" s="85"/>
      <c r="GQ3" s="85"/>
      <c r="GR3" s="85"/>
      <c r="GS3" s="85"/>
    </row>
    <row r="4" spans="1:231" s="28" customFormat="1" ht="23.25" customHeight="1" x14ac:dyDescent="0.3">
      <c r="B4" s="38"/>
      <c r="C4" s="38"/>
      <c r="D4" s="39"/>
      <c r="E4" s="39"/>
      <c r="F4" s="39"/>
      <c r="G4" s="37"/>
      <c r="H4" s="39"/>
      <c r="I4" s="43" t="s">
        <v>15</v>
      </c>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6" t="s">
        <v>16</v>
      </c>
      <c r="AX4" s="46"/>
      <c r="AY4" s="46"/>
      <c r="AZ4" s="46"/>
      <c r="BA4" s="46"/>
      <c r="BB4" s="54"/>
      <c r="BC4" s="54"/>
      <c r="BD4" s="54"/>
      <c r="BE4" s="54"/>
      <c r="BF4" s="54"/>
      <c r="BG4" s="45" t="s">
        <v>17</v>
      </c>
      <c r="BH4" s="45"/>
      <c r="BI4" s="45"/>
      <c r="BJ4" s="45"/>
      <c r="BK4" s="45"/>
      <c r="BL4" s="45"/>
      <c r="BM4" s="45"/>
      <c r="BN4" s="45"/>
      <c r="BO4" s="45"/>
      <c r="BP4" s="45"/>
      <c r="BQ4" s="45"/>
      <c r="BR4" s="45"/>
      <c r="BS4" s="45"/>
      <c r="BT4" s="45"/>
      <c r="BU4" s="46" t="s">
        <v>18</v>
      </c>
      <c r="BV4" s="46"/>
      <c r="BW4" s="46"/>
      <c r="BX4" s="46"/>
      <c r="BY4" s="46"/>
      <c r="BZ4" s="46"/>
      <c r="CA4" s="46"/>
      <c r="CB4" s="46"/>
      <c r="CC4" s="46"/>
      <c r="CD4" s="46"/>
      <c r="CE4" s="46"/>
      <c r="CF4" s="46"/>
      <c r="CG4" s="46"/>
      <c r="CH4" s="46"/>
      <c r="CI4" s="54"/>
      <c r="CJ4" s="54"/>
      <c r="CK4" s="62"/>
      <c r="CL4" s="52" t="s">
        <v>19</v>
      </c>
      <c r="CM4" s="52"/>
      <c r="CN4" s="52"/>
      <c r="CO4" s="52"/>
      <c r="CP4" s="52"/>
      <c r="CQ4" s="52"/>
      <c r="CR4" s="52"/>
      <c r="CS4" s="52"/>
      <c r="CT4" s="52"/>
      <c r="CU4" s="52"/>
      <c r="CV4" s="52"/>
      <c r="CW4" s="52"/>
      <c r="CX4" s="52"/>
      <c r="CY4" s="52"/>
      <c r="CZ4" s="45" t="s">
        <v>20</v>
      </c>
      <c r="DA4" s="45"/>
      <c r="DB4" s="45"/>
      <c r="DC4" s="45"/>
      <c r="DD4" s="45"/>
      <c r="DE4" s="45"/>
      <c r="DF4" s="45"/>
      <c r="DG4" s="45"/>
      <c r="DH4" s="45"/>
      <c r="DI4" s="45"/>
      <c r="DJ4" s="45"/>
      <c r="DK4" s="45"/>
      <c r="DL4" s="45"/>
      <c r="DM4" s="45"/>
      <c r="DN4" s="68" t="s">
        <v>21</v>
      </c>
      <c r="DO4" s="68"/>
      <c r="DP4" s="68"/>
      <c r="DQ4" s="68"/>
      <c r="DR4" s="68"/>
      <c r="DS4" s="68"/>
      <c r="DT4" s="68"/>
      <c r="DU4" s="68"/>
      <c r="DV4" s="68"/>
      <c r="DW4" s="68"/>
      <c r="DX4" s="68"/>
      <c r="DY4" s="68"/>
      <c r="DZ4" s="68"/>
      <c r="EA4" s="68"/>
      <c r="EB4" s="69"/>
      <c r="EC4" s="69"/>
      <c r="ED4" s="70" t="s">
        <v>22</v>
      </c>
      <c r="EE4" s="70"/>
      <c r="EF4" s="70"/>
      <c r="EG4" s="70"/>
      <c r="EH4" s="70"/>
      <c r="EI4" s="70"/>
      <c r="EJ4" s="70"/>
      <c r="EK4" s="70"/>
      <c r="EL4" s="70"/>
      <c r="EM4" s="70"/>
      <c r="EN4" s="70"/>
      <c r="EO4" s="80" t="s">
        <v>23</v>
      </c>
      <c r="EP4" s="80"/>
      <c r="EQ4" s="80"/>
      <c r="ER4" s="80"/>
      <c r="ES4" s="80"/>
      <c r="ET4" s="80"/>
      <c r="EU4" s="80"/>
      <c r="EV4" s="80"/>
      <c r="EW4" s="80"/>
      <c r="EX4" s="80"/>
      <c r="EY4" s="83"/>
      <c r="EZ4" s="37"/>
      <c r="FA4" s="37"/>
      <c r="FB4" s="82"/>
      <c r="FC4" s="82"/>
      <c r="FD4" s="68"/>
      <c r="FE4" s="54" t="s">
        <v>24</v>
      </c>
      <c r="FF4" s="54"/>
      <c r="FG4" s="54"/>
      <c r="FH4" s="54"/>
      <c r="FI4" s="54"/>
      <c r="FJ4" s="54"/>
      <c r="FK4" s="54"/>
      <c r="FL4" s="54"/>
      <c r="FM4" s="54"/>
      <c r="FN4" s="54"/>
      <c r="FO4" s="54"/>
      <c r="FP4" s="54"/>
      <c r="FQ4" s="54"/>
      <c r="FR4" s="52" t="s">
        <v>25</v>
      </c>
      <c r="FS4" s="52"/>
      <c r="FT4" s="52"/>
      <c r="FU4" s="52"/>
      <c r="FV4" s="52"/>
      <c r="FW4" s="52"/>
      <c r="FX4" s="52"/>
      <c r="FY4" s="52"/>
      <c r="FZ4" s="52"/>
      <c r="GA4" s="52"/>
      <c r="GB4" s="52"/>
      <c r="GC4" s="52"/>
      <c r="GD4" s="52"/>
      <c r="GE4" s="52"/>
      <c r="GF4" s="52"/>
      <c r="GG4" s="52"/>
      <c r="GH4" s="52"/>
      <c r="GI4" s="95" t="s">
        <v>26</v>
      </c>
      <c r="GJ4" s="62"/>
      <c r="GK4" s="62"/>
      <c r="GL4" s="62"/>
      <c r="GM4" s="62"/>
      <c r="GN4" s="62"/>
      <c r="GO4" s="62"/>
      <c r="GP4" s="62"/>
      <c r="GQ4" s="62"/>
      <c r="GR4" s="62"/>
      <c r="GS4" s="62"/>
      <c r="GU4" s="85" t="s">
        <v>27</v>
      </c>
      <c r="GV4" s="104"/>
      <c r="GW4" s="104"/>
      <c r="GX4" s="104"/>
      <c r="GY4" s="104"/>
      <c r="GZ4" s="104"/>
      <c r="HA4" s="104"/>
      <c r="HB4" s="104"/>
      <c r="HC4" s="104"/>
      <c r="HD4" s="104"/>
      <c r="HE4" s="104"/>
      <c r="HF4" s="104"/>
    </row>
    <row r="5" spans="1:231" s="28" customFormat="1" ht="51" customHeight="1" x14ac:dyDescent="0.3">
      <c r="B5" s="38"/>
      <c r="C5" s="38"/>
      <c r="D5" s="39"/>
      <c r="E5" s="39"/>
      <c r="F5" s="39"/>
      <c r="G5" s="39"/>
      <c r="H5" s="39"/>
      <c r="I5" s="43"/>
      <c r="J5" s="44" t="s">
        <v>28</v>
      </c>
      <c r="K5" s="44"/>
      <c r="L5" s="44"/>
      <c r="M5" s="45" t="s">
        <v>29</v>
      </c>
      <c r="N5" s="45"/>
      <c r="O5" s="45"/>
      <c r="P5" s="46" t="s">
        <v>30</v>
      </c>
      <c r="Q5" s="46"/>
      <c r="R5" s="46"/>
      <c r="S5" s="49" t="s">
        <v>31</v>
      </c>
      <c r="T5" s="49"/>
      <c r="U5" s="49"/>
      <c r="V5" s="45" t="s">
        <v>32</v>
      </c>
      <c r="W5" s="45"/>
      <c r="X5" s="45"/>
      <c r="Y5" s="49" t="s">
        <v>33</v>
      </c>
      <c r="Z5" s="49"/>
      <c r="AA5" s="49"/>
      <c r="AB5" s="44" t="s">
        <v>34</v>
      </c>
      <c r="AC5" s="44"/>
      <c r="AD5" s="44"/>
      <c r="AE5" s="50" t="s">
        <v>35</v>
      </c>
      <c r="AF5" s="50"/>
      <c r="AG5" s="50"/>
      <c r="AH5" s="50"/>
      <c r="AI5" s="51" t="s">
        <v>36</v>
      </c>
      <c r="AJ5" s="51"/>
      <c r="AK5" s="51"/>
      <c r="AL5" s="51"/>
      <c r="AM5" s="52" t="s">
        <v>37</v>
      </c>
      <c r="AN5" s="52"/>
      <c r="AO5" s="52"/>
      <c r="AP5" s="45" t="s">
        <v>38</v>
      </c>
      <c r="AQ5" s="45"/>
      <c r="AR5" s="45"/>
      <c r="AS5" s="45"/>
      <c r="AT5" s="53" t="s">
        <v>39</v>
      </c>
      <c r="AU5" s="53"/>
      <c r="AV5" s="53"/>
      <c r="AW5" s="46"/>
      <c r="AX5" s="46"/>
      <c r="AY5" s="44" t="s">
        <v>40</v>
      </c>
      <c r="AZ5" s="44"/>
      <c r="BA5" s="46"/>
      <c r="BB5" s="54"/>
      <c r="BC5" s="54"/>
      <c r="BD5" s="54"/>
      <c r="BE5" s="54"/>
      <c r="BF5" s="54"/>
      <c r="BG5" s="45"/>
      <c r="BH5" s="45"/>
      <c r="BI5" s="45"/>
      <c r="BJ5" s="55" t="s">
        <v>41</v>
      </c>
      <c r="BK5" s="55"/>
      <c r="BL5" s="55"/>
      <c r="BM5" s="55"/>
      <c r="BN5" s="45"/>
      <c r="BO5" s="55" t="s">
        <v>42</v>
      </c>
      <c r="BP5" s="55"/>
      <c r="BQ5" s="55"/>
      <c r="BR5" s="45"/>
      <c r="BS5" s="45"/>
      <c r="BT5" s="45"/>
      <c r="BU5" s="46"/>
      <c r="BV5" s="46"/>
      <c r="BW5" s="46"/>
      <c r="BX5" s="58" t="s">
        <v>41</v>
      </c>
      <c r="BY5" s="58"/>
      <c r="BZ5" s="58"/>
      <c r="CA5" s="58"/>
      <c r="CB5" s="46"/>
      <c r="CC5" s="58" t="s">
        <v>42</v>
      </c>
      <c r="CD5" s="58"/>
      <c r="CE5" s="58"/>
      <c r="CF5" s="46"/>
      <c r="CG5" s="46"/>
      <c r="CH5" s="46"/>
      <c r="CI5" s="54"/>
      <c r="CJ5" s="54"/>
      <c r="CK5" s="62"/>
      <c r="CL5" s="52"/>
      <c r="CM5" s="52"/>
      <c r="CN5" s="52"/>
      <c r="CO5" s="63" t="s">
        <v>41</v>
      </c>
      <c r="CP5" s="63"/>
      <c r="CQ5" s="63"/>
      <c r="CR5" s="63"/>
      <c r="CS5" s="52"/>
      <c r="CT5" s="63" t="s">
        <v>42</v>
      </c>
      <c r="CU5" s="63"/>
      <c r="CV5" s="63"/>
      <c r="CW5" s="52"/>
      <c r="CX5" s="52"/>
      <c r="CY5" s="52"/>
      <c r="CZ5" s="45"/>
      <c r="DA5" s="45"/>
      <c r="DB5" s="45"/>
      <c r="DC5" s="55" t="s">
        <v>41</v>
      </c>
      <c r="DD5" s="55"/>
      <c r="DE5" s="55"/>
      <c r="DF5" s="55"/>
      <c r="DG5" s="45"/>
      <c r="DH5" s="55" t="s">
        <v>42</v>
      </c>
      <c r="DI5" s="55"/>
      <c r="DJ5" s="55"/>
      <c r="DK5" s="45"/>
      <c r="DL5" s="45"/>
      <c r="DM5" s="45"/>
      <c r="DN5" s="68"/>
      <c r="DO5" s="68"/>
      <c r="DP5" s="68"/>
      <c r="DQ5" s="63" t="s">
        <v>41</v>
      </c>
      <c r="DR5" s="63"/>
      <c r="DS5" s="63"/>
      <c r="DT5" s="63"/>
      <c r="DU5" s="68"/>
      <c r="DV5" s="63" t="s">
        <v>42</v>
      </c>
      <c r="DW5" s="63"/>
      <c r="DX5" s="63"/>
      <c r="DY5" s="68"/>
      <c r="DZ5" s="68"/>
      <c r="EA5" s="68"/>
      <c r="EB5" s="69"/>
      <c r="EC5" s="69"/>
      <c r="ED5" s="71"/>
      <c r="EE5" s="72" t="s">
        <v>43</v>
      </c>
      <c r="EF5" s="73"/>
      <c r="EG5" s="73"/>
      <c r="EH5" s="73"/>
      <c r="EI5" s="77" t="s">
        <v>44</v>
      </c>
      <c r="EJ5" s="77"/>
      <c r="EK5" s="78" t="s">
        <v>45</v>
      </c>
      <c r="EL5" s="78"/>
      <c r="EM5" s="79" t="s">
        <v>46</v>
      </c>
      <c r="EN5" s="79"/>
      <c r="EO5" s="45" t="s">
        <v>47</v>
      </c>
      <c r="EP5" s="45"/>
      <c r="EQ5" s="45"/>
      <c r="ER5" s="45"/>
      <c r="ES5" s="45"/>
      <c r="ET5" s="81" t="s">
        <v>48</v>
      </c>
      <c r="EU5" s="81"/>
      <c r="EV5" s="81"/>
      <c r="EW5" s="80"/>
      <c r="EX5" s="80"/>
      <c r="EY5" s="84" t="s">
        <v>49</v>
      </c>
      <c r="EZ5" s="84"/>
      <c r="FA5" s="84"/>
      <c r="FB5" s="71" t="s">
        <v>50</v>
      </c>
      <c r="FC5" s="71"/>
      <c r="FD5" s="85" t="s">
        <v>51</v>
      </c>
      <c r="FE5" s="54"/>
      <c r="FF5" s="55" t="s">
        <v>52</v>
      </c>
      <c r="FG5" s="55"/>
      <c r="FH5" s="55"/>
      <c r="FI5" s="55"/>
      <c r="FJ5" s="55"/>
      <c r="FK5" s="37" t="s">
        <v>53</v>
      </c>
      <c r="FL5" s="37"/>
      <c r="FM5" s="37"/>
      <c r="FN5" s="37"/>
      <c r="FO5" s="37"/>
      <c r="FP5" s="54"/>
      <c r="FQ5" s="54"/>
      <c r="FR5" s="52"/>
      <c r="FS5" s="53" t="s">
        <v>52</v>
      </c>
      <c r="FT5" s="53"/>
      <c r="FU5" s="53"/>
      <c r="FV5" s="53"/>
      <c r="FW5" s="53"/>
      <c r="FX5" s="63" t="s">
        <v>53</v>
      </c>
      <c r="FY5" s="63"/>
      <c r="FZ5" s="63"/>
      <c r="GA5" s="63"/>
      <c r="GB5" s="63"/>
      <c r="GC5" s="53" t="s">
        <v>54</v>
      </c>
      <c r="GD5" s="53"/>
      <c r="GE5" s="53"/>
      <c r="GF5" s="53"/>
      <c r="GG5" s="53"/>
      <c r="GH5" s="52"/>
      <c r="GI5" s="96" t="s">
        <v>55</v>
      </c>
      <c r="GJ5" s="97"/>
      <c r="GK5" s="97"/>
      <c r="GL5" s="97"/>
      <c r="GM5" s="97"/>
      <c r="GN5" s="101" t="s">
        <v>56</v>
      </c>
      <c r="GO5" s="101"/>
      <c r="GP5" s="101"/>
      <c r="GQ5" s="101"/>
      <c r="GR5" s="101"/>
      <c r="GS5" s="62"/>
      <c r="GU5" s="105" t="s">
        <v>57</v>
      </c>
      <c r="GV5" s="105"/>
      <c r="GW5" s="105"/>
      <c r="GX5" s="105"/>
      <c r="GY5" s="106" t="s">
        <v>58</v>
      </c>
      <c r="GZ5" s="106"/>
      <c r="HA5" s="106"/>
      <c r="HB5" s="106"/>
      <c r="HC5" s="110" t="s">
        <v>59</v>
      </c>
      <c r="HD5" s="110"/>
      <c r="HE5" s="110"/>
      <c r="HF5" s="110"/>
    </row>
    <row r="6" spans="1:231" s="29" customFormat="1" ht="114" customHeight="1" x14ac:dyDescent="0.3">
      <c r="A6" s="40" t="s">
        <v>60</v>
      </c>
      <c r="B6" s="41" t="s">
        <v>61</v>
      </c>
      <c r="C6" s="41" t="s">
        <v>62</v>
      </c>
      <c r="D6" s="42" t="s">
        <v>63</v>
      </c>
      <c r="E6" s="42" t="s">
        <v>64</v>
      </c>
      <c r="F6" s="42" t="s">
        <v>65</v>
      </c>
      <c r="G6" s="42" t="s">
        <v>66</v>
      </c>
      <c r="H6" s="42" t="s">
        <v>67</v>
      </c>
      <c r="I6" s="42" t="s">
        <v>68</v>
      </c>
      <c r="J6" s="42" t="s">
        <v>69</v>
      </c>
      <c r="K6" s="42" t="s">
        <v>70</v>
      </c>
      <c r="L6" s="42" t="s">
        <v>71</v>
      </c>
      <c r="M6" s="42" t="s">
        <v>72</v>
      </c>
      <c r="N6" s="42" t="s">
        <v>73</v>
      </c>
      <c r="O6" s="42" t="s">
        <v>71</v>
      </c>
      <c r="P6" s="42" t="s">
        <v>74</v>
      </c>
      <c r="Q6" s="42" t="s">
        <v>75</v>
      </c>
      <c r="R6" s="42" t="s">
        <v>71</v>
      </c>
      <c r="S6" s="42" t="s">
        <v>76</v>
      </c>
      <c r="T6" s="42" t="s">
        <v>77</v>
      </c>
      <c r="U6" s="42" t="s">
        <v>71</v>
      </c>
      <c r="V6" s="42" t="s">
        <v>78</v>
      </c>
      <c r="W6" s="42" t="s">
        <v>79</v>
      </c>
      <c r="X6" s="42" t="s">
        <v>71</v>
      </c>
      <c r="Y6" s="42" t="s">
        <v>80</v>
      </c>
      <c r="Z6" s="42" t="s">
        <v>81</v>
      </c>
      <c r="AA6" s="42" t="s">
        <v>71</v>
      </c>
      <c r="AB6" s="42" t="s">
        <v>82</v>
      </c>
      <c r="AC6" s="42" t="s">
        <v>83</v>
      </c>
      <c r="AD6" s="42" t="s">
        <v>71</v>
      </c>
      <c r="AE6" s="42" t="s">
        <v>84</v>
      </c>
      <c r="AF6" s="42" t="s">
        <v>85</v>
      </c>
      <c r="AG6" s="42" t="s">
        <v>86</v>
      </c>
      <c r="AH6" s="42" t="s">
        <v>71</v>
      </c>
      <c r="AI6" s="42" t="s">
        <v>87</v>
      </c>
      <c r="AJ6" s="42" t="s">
        <v>88</v>
      </c>
      <c r="AK6" s="42" t="s">
        <v>89</v>
      </c>
      <c r="AL6" s="42" t="s">
        <v>71</v>
      </c>
      <c r="AM6" s="42" t="s">
        <v>90</v>
      </c>
      <c r="AN6" s="42" t="s">
        <v>91</v>
      </c>
      <c r="AO6" s="42" t="s">
        <v>71</v>
      </c>
      <c r="AP6" s="42" t="s">
        <v>92</v>
      </c>
      <c r="AQ6" s="42" t="s">
        <v>93</v>
      </c>
      <c r="AR6" s="42" t="s">
        <v>94</v>
      </c>
      <c r="AS6" s="42" t="s">
        <v>71</v>
      </c>
      <c r="AT6" s="42" t="s">
        <v>95</v>
      </c>
      <c r="AU6" s="42" t="s">
        <v>96</v>
      </c>
      <c r="AV6" s="42" t="s">
        <v>97</v>
      </c>
      <c r="AW6" s="42" t="s">
        <v>98</v>
      </c>
      <c r="AX6" s="42" t="s">
        <v>99</v>
      </c>
      <c r="AY6" s="42" t="s">
        <v>100</v>
      </c>
      <c r="AZ6" s="42" t="s">
        <v>101</v>
      </c>
      <c r="BA6" s="42" t="s">
        <v>71</v>
      </c>
      <c r="BB6" s="42" t="s">
        <v>102</v>
      </c>
      <c r="BC6" s="42" t="s">
        <v>103</v>
      </c>
      <c r="BD6" s="42" t="s">
        <v>104</v>
      </c>
      <c r="BE6" s="42" t="s">
        <v>105</v>
      </c>
      <c r="BF6" s="42" t="s">
        <v>106</v>
      </c>
      <c r="BG6" s="42" t="s">
        <v>107</v>
      </c>
      <c r="BH6" s="42" t="s">
        <v>108</v>
      </c>
      <c r="BI6" s="42" t="s">
        <v>109</v>
      </c>
      <c r="BJ6" s="42" t="s">
        <v>110</v>
      </c>
      <c r="BK6" s="42" t="s">
        <v>111</v>
      </c>
      <c r="BL6" s="42" t="s">
        <v>112</v>
      </c>
      <c r="BM6" s="42" t="s">
        <v>113</v>
      </c>
      <c r="BN6" s="42" t="s">
        <v>114</v>
      </c>
      <c r="BO6" s="42" t="s">
        <v>115</v>
      </c>
      <c r="BP6" s="42" t="s">
        <v>116</v>
      </c>
      <c r="BQ6" s="42" t="s">
        <v>117</v>
      </c>
      <c r="BR6" s="42" t="s">
        <v>118</v>
      </c>
      <c r="BS6" s="42" t="s">
        <v>119</v>
      </c>
      <c r="BT6" s="42" t="s">
        <v>71</v>
      </c>
      <c r="BU6" s="42" t="s">
        <v>107</v>
      </c>
      <c r="BV6" s="42" t="s">
        <v>108</v>
      </c>
      <c r="BW6" s="42" t="s">
        <v>120</v>
      </c>
      <c r="BX6" s="42" t="s">
        <v>121</v>
      </c>
      <c r="BY6" s="42" t="s">
        <v>122</v>
      </c>
      <c r="BZ6" s="42" t="s">
        <v>112</v>
      </c>
      <c r="CA6" s="42" t="s">
        <v>113</v>
      </c>
      <c r="CB6" s="42" t="s">
        <v>123</v>
      </c>
      <c r="CC6" s="42" t="s">
        <v>115</v>
      </c>
      <c r="CD6" s="42" t="s">
        <v>116</v>
      </c>
      <c r="CE6" s="42" t="s">
        <v>117</v>
      </c>
      <c r="CF6" s="42" t="s">
        <v>118</v>
      </c>
      <c r="CG6" s="42" t="s">
        <v>124</v>
      </c>
      <c r="CH6" s="42" t="s">
        <v>71</v>
      </c>
      <c r="CI6" s="42" t="s">
        <v>125</v>
      </c>
      <c r="CJ6" s="42" t="s">
        <v>71</v>
      </c>
      <c r="CK6" s="42" t="s">
        <v>126</v>
      </c>
      <c r="CL6" s="42" t="s">
        <v>127</v>
      </c>
      <c r="CM6" s="42" t="s">
        <v>108</v>
      </c>
      <c r="CN6" s="42" t="s">
        <v>128</v>
      </c>
      <c r="CO6" s="42" t="s">
        <v>121</v>
      </c>
      <c r="CP6" s="42" t="s">
        <v>122</v>
      </c>
      <c r="CQ6" s="42" t="s">
        <v>112</v>
      </c>
      <c r="CR6" s="42" t="s">
        <v>113</v>
      </c>
      <c r="CS6" s="42" t="s">
        <v>114</v>
      </c>
      <c r="CT6" s="42" t="s">
        <v>115</v>
      </c>
      <c r="CU6" s="42" t="s">
        <v>116</v>
      </c>
      <c r="CV6" s="42" t="s">
        <v>117</v>
      </c>
      <c r="CW6" s="42" t="s">
        <v>129</v>
      </c>
      <c r="CX6" s="42" t="s">
        <v>130</v>
      </c>
      <c r="CY6" s="42" t="s">
        <v>71</v>
      </c>
      <c r="CZ6" s="42" t="s">
        <v>127</v>
      </c>
      <c r="DA6" s="42" t="s">
        <v>108</v>
      </c>
      <c r="DB6" s="42" t="s">
        <v>128</v>
      </c>
      <c r="DC6" s="42" t="s">
        <v>121</v>
      </c>
      <c r="DD6" s="42" t="s">
        <v>122</v>
      </c>
      <c r="DE6" s="42" t="s">
        <v>112</v>
      </c>
      <c r="DF6" s="42" t="s">
        <v>113</v>
      </c>
      <c r="DG6" s="42" t="s">
        <v>114</v>
      </c>
      <c r="DH6" s="42" t="s">
        <v>115</v>
      </c>
      <c r="DI6" s="42" t="s">
        <v>116</v>
      </c>
      <c r="DJ6" s="42" t="s">
        <v>117</v>
      </c>
      <c r="DK6" s="42" t="s">
        <v>129</v>
      </c>
      <c r="DL6" s="42" t="s">
        <v>130</v>
      </c>
      <c r="DM6" s="42" t="s">
        <v>71</v>
      </c>
      <c r="DN6" s="42" t="s">
        <v>127</v>
      </c>
      <c r="DO6" s="42" t="s">
        <v>108</v>
      </c>
      <c r="DP6" s="42" t="s">
        <v>128</v>
      </c>
      <c r="DQ6" s="42" t="s">
        <v>121</v>
      </c>
      <c r="DR6" s="42" t="s">
        <v>122</v>
      </c>
      <c r="DS6" s="42" t="s">
        <v>112</v>
      </c>
      <c r="DT6" s="42" t="s">
        <v>113</v>
      </c>
      <c r="DU6" s="42" t="s">
        <v>114</v>
      </c>
      <c r="DV6" s="42" t="s">
        <v>115</v>
      </c>
      <c r="DW6" s="42" t="s">
        <v>116</v>
      </c>
      <c r="DX6" s="42" t="s">
        <v>117</v>
      </c>
      <c r="DY6" s="42" t="s">
        <v>129</v>
      </c>
      <c r="DZ6" s="42" t="s">
        <v>130</v>
      </c>
      <c r="EA6" s="42" t="s">
        <v>71</v>
      </c>
      <c r="EB6" s="42" t="s">
        <v>131</v>
      </c>
      <c r="EC6" s="42" t="s">
        <v>71</v>
      </c>
      <c r="ED6" s="42" t="s">
        <v>132</v>
      </c>
      <c r="EE6" s="42" t="s">
        <v>133</v>
      </c>
      <c r="EF6" s="42" t="s">
        <v>134</v>
      </c>
      <c r="EG6" s="42" t="s">
        <v>135</v>
      </c>
      <c r="EH6" s="42" t="s">
        <v>71</v>
      </c>
      <c r="EI6" s="42" t="s">
        <v>136</v>
      </c>
      <c r="EJ6" s="42" t="s">
        <v>71</v>
      </c>
      <c r="EK6" s="42" t="s">
        <v>137</v>
      </c>
      <c r="EL6" s="42" t="s">
        <v>71</v>
      </c>
      <c r="EM6" s="42" t="s">
        <v>138</v>
      </c>
      <c r="EN6" s="42" t="s">
        <v>71</v>
      </c>
      <c r="EO6" s="42" t="s">
        <v>139</v>
      </c>
      <c r="EP6" s="42" t="s">
        <v>140</v>
      </c>
      <c r="EQ6" s="42" t="s">
        <v>141</v>
      </c>
      <c r="ER6" s="42" t="s">
        <v>142</v>
      </c>
      <c r="ES6" s="42" t="s">
        <v>71</v>
      </c>
      <c r="ET6" s="42" t="s">
        <v>143</v>
      </c>
      <c r="EU6" s="42" t="s">
        <v>144</v>
      </c>
      <c r="EV6" s="42" t="s">
        <v>71</v>
      </c>
      <c r="EW6" s="42" t="s">
        <v>145</v>
      </c>
      <c r="EX6" s="42" t="s">
        <v>71</v>
      </c>
      <c r="EY6" s="42" t="s">
        <v>146</v>
      </c>
      <c r="EZ6" s="42" t="s">
        <v>147</v>
      </c>
      <c r="FA6" s="42" t="s">
        <v>71</v>
      </c>
      <c r="FB6" s="42" t="s">
        <v>148</v>
      </c>
      <c r="FC6" s="42" t="s">
        <v>149</v>
      </c>
      <c r="FD6" s="86" t="s">
        <v>150</v>
      </c>
      <c r="FE6" s="86" t="s">
        <v>151</v>
      </c>
      <c r="FF6" s="88" t="s">
        <v>152</v>
      </c>
      <c r="FG6" s="88" t="s">
        <v>153</v>
      </c>
      <c r="FH6" s="88" t="s">
        <v>154</v>
      </c>
      <c r="FI6" s="86" t="s">
        <v>155</v>
      </c>
      <c r="FJ6" s="88" t="s">
        <v>149</v>
      </c>
      <c r="FK6" s="88" t="s">
        <v>152</v>
      </c>
      <c r="FL6" s="88" t="s">
        <v>153</v>
      </c>
      <c r="FM6" s="88" t="s">
        <v>154</v>
      </c>
      <c r="FN6" s="86" t="s">
        <v>156</v>
      </c>
      <c r="FO6" s="88" t="s">
        <v>149</v>
      </c>
      <c r="FP6" s="88" t="s">
        <v>157</v>
      </c>
      <c r="FQ6" s="88" t="s">
        <v>149</v>
      </c>
      <c r="FR6" s="86" t="s">
        <v>158</v>
      </c>
      <c r="FS6" s="88" t="s">
        <v>159</v>
      </c>
      <c r="FT6" s="88" t="s">
        <v>153</v>
      </c>
      <c r="FU6" s="88" t="s">
        <v>154</v>
      </c>
      <c r="FV6" s="86" t="s">
        <v>160</v>
      </c>
      <c r="FW6" s="88" t="s">
        <v>149</v>
      </c>
      <c r="FX6" s="88" t="s">
        <v>159</v>
      </c>
      <c r="FY6" s="88" t="s">
        <v>153</v>
      </c>
      <c r="FZ6" s="88" t="s">
        <v>154</v>
      </c>
      <c r="GA6" s="86" t="s">
        <v>161</v>
      </c>
      <c r="GB6" s="88" t="s">
        <v>149</v>
      </c>
      <c r="GC6" s="88" t="s">
        <v>159</v>
      </c>
      <c r="GD6" s="88" t="s">
        <v>153</v>
      </c>
      <c r="GE6" s="88" t="s">
        <v>154</v>
      </c>
      <c r="GF6" s="86" t="s">
        <v>162</v>
      </c>
      <c r="GG6" s="88" t="s">
        <v>149</v>
      </c>
      <c r="GH6" s="88" t="s">
        <v>149</v>
      </c>
      <c r="GI6" s="98" t="s">
        <v>163</v>
      </c>
      <c r="GJ6" s="88" t="s">
        <v>164</v>
      </c>
      <c r="GK6" s="88" t="s">
        <v>165</v>
      </c>
      <c r="GL6" s="88" t="s">
        <v>166</v>
      </c>
      <c r="GM6" s="88" t="s">
        <v>149</v>
      </c>
      <c r="GN6" s="86" t="s">
        <v>167</v>
      </c>
      <c r="GO6" s="88" t="s">
        <v>164</v>
      </c>
      <c r="GP6" s="88" t="s">
        <v>165</v>
      </c>
      <c r="GQ6" s="88" t="s">
        <v>166</v>
      </c>
      <c r="GR6" s="88" t="s">
        <v>149</v>
      </c>
      <c r="GS6" s="88" t="s">
        <v>149</v>
      </c>
      <c r="GT6" s="107" t="s">
        <v>168</v>
      </c>
      <c r="GU6" s="88" t="s">
        <v>169</v>
      </c>
      <c r="GV6" s="88" t="s">
        <v>170</v>
      </c>
      <c r="GW6" s="88" t="s">
        <v>171</v>
      </c>
      <c r="GX6" s="88" t="s">
        <v>149</v>
      </c>
      <c r="GY6" s="88" t="s">
        <v>169</v>
      </c>
      <c r="GZ6" s="88" t="s">
        <v>170</v>
      </c>
      <c r="HA6" s="88" t="s">
        <v>171</v>
      </c>
      <c r="HB6" s="88" t="s">
        <v>149</v>
      </c>
      <c r="HC6" s="88" t="s">
        <v>169</v>
      </c>
      <c r="HD6" s="88" t="s">
        <v>170</v>
      </c>
      <c r="HE6" s="88" t="s">
        <v>171</v>
      </c>
      <c r="HF6" s="88" t="s">
        <v>149</v>
      </c>
    </row>
    <row r="7" spans="1:231" s="30" customFormat="1" x14ac:dyDescent="0.3">
      <c r="A7" s="30">
        <v>1</v>
      </c>
      <c r="B7" s="30" t="s">
        <v>172</v>
      </c>
      <c r="C7" s="124" t="s">
        <v>293</v>
      </c>
      <c r="D7" s="30" t="s">
        <v>173</v>
      </c>
      <c r="E7" s="30" t="s">
        <v>174</v>
      </c>
      <c r="F7" s="30" t="s">
        <v>175</v>
      </c>
      <c r="G7" s="30">
        <v>1</v>
      </c>
      <c r="H7" s="30">
        <v>100</v>
      </c>
      <c r="I7" s="30" t="s">
        <v>176</v>
      </c>
      <c r="J7" s="47" t="s">
        <v>177</v>
      </c>
      <c r="K7" s="31">
        <v>90</v>
      </c>
      <c r="M7" s="30" t="s">
        <v>178</v>
      </c>
      <c r="N7" s="31" t="s">
        <v>179</v>
      </c>
      <c r="P7" s="48" t="s">
        <v>180</v>
      </c>
      <c r="Q7" s="30" t="s">
        <v>181</v>
      </c>
      <c r="S7" s="30" t="s">
        <v>182</v>
      </c>
      <c r="V7" s="30" t="s">
        <v>182</v>
      </c>
      <c r="Y7" s="30" t="s">
        <v>182</v>
      </c>
      <c r="AB7" s="30" t="s">
        <v>183</v>
      </c>
      <c r="AC7" s="30">
        <v>0.9</v>
      </c>
      <c r="AE7" s="30">
        <v>4</v>
      </c>
      <c r="AF7" s="31">
        <v>0.1</v>
      </c>
      <c r="AG7" s="31">
        <v>4</v>
      </c>
      <c r="AM7" s="31">
        <v>400</v>
      </c>
      <c r="AN7" s="31">
        <v>2</v>
      </c>
      <c r="AP7" s="30">
        <v>1</v>
      </c>
      <c r="AT7" s="31">
        <v>2</v>
      </c>
      <c r="AU7" s="31">
        <v>1</v>
      </c>
      <c r="AV7" s="31"/>
      <c r="AW7" s="31" t="s">
        <v>184</v>
      </c>
      <c r="AX7" s="31" t="s">
        <v>185</v>
      </c>
      <c r="AY7" s="31">
        <v>-80</v>
      </c>
      <c r="AZ7" s="31">
        <v>0.8</v>
      </c>
      <c r="BA7" s="31"/>
      <c r="BB7" s="31" t="s">
        <v>186</v>
      </c>
      <c r="BC7" s="31" t="s">
        <v>187</v>
      </c>
      <c r="BD7" s="31">
        <v>30</v>
      </c>
      <c r="BE7" s="31">
        <v>1</v>
      </c>
      <c r="BF7" s="31">
        <v>60</v>
      </c>
      <c r="BG7" s="31" t="s">
        <v>188</v>
      </c>
      <c r="BH7" s="31">
        <v>60</v>
      </c>
      <c r="BI7" s="31">
        <v>1</v>
      </c>
      <c r="BJ7" s="31">
        <v>62500</v>
      </c>
      <c r="BK7" s="31">
        <v>0.105</v>
      </c>
      <c r="BL7" s="31">
        <v>1.5</v>
      </c>
      <c r="BM7" s="31">
        <v>0.5</v>
      </c>
      <c r="BN7" s="56">
        <f>BH7*BJ7*8*BI7/1000000</f>
        <v>30</v>
      </c>
      <c r="BO7" s="31">
        <v>2</v>
      </c>
      <c r="BP7" s="31">
        <v>-4</v>
      </c>
      <c r="BQ7" s="31">
        <v>4</v>
      </c>
      <c r="BR7" s="31">
        <v>10</v>
      </c>
      <c r="BS7" s="31">
        <v>99</v>
      </c>
      <c r="CB7" s="59"/>
      <c r="CS7" s="65"/>
      <c r="DG7" s="65"/>
      <c r="DU7" s="65"/>
      <c r="ED7" s="30" t="s">
        <v>189</v>
      </c>
      <c r="EO7" s="31" t="s">
        <v>190</v>
      </c>
      <c r="EP7" s="31">
        <v>20</v>
      </c>
      <c r="EQ7" s="31" t="s">
        <v>191</v>
      </c>
      <c r="EY7" s="30" t="s">
        <v>192</v>
      </c>
      <c r="EZ7" s="30">
        <v>11</v>
      </c>
      <c r="FB7" s="30">
        <v>11</v>
      </c>
      <c r="FE7" s="87">
        <v>0.93179999999999996</v>
      </c>
      <c r="FR7" s="90"/>
      <c r="FV7" s="90"/>
      <c r="GI7" s="87"/>
      <c r="GJ7" s="99"/>
      <c r="GK7" s="99"/>
      <c r="GL7" s="99"/>
    </row>
    <row r="8" spans="1:231" s="30" customFormat="1" x14ac:dyDescent="0.3">
      <c r="A8" s="30">
        <v>2</v>
      </c>
      <c r="B8" s="30" t="s">
        <v>172</v>
      </c>
      <c r="C8" s="124" t="s">
        <v>293</v>
      </c>
      <c r="D8" s="30" t="s">
        <v>173</v>
      </c>
      <c r="E8" s="30" t="s">
        <v>174</v>
      </c>
      <c r="F8" s="30" t="s">
        <v>175</v>
      </c>
      <c r="G8" s="30">
        <v>1</v>
      </c>
      <c r="H8" s="30">
        <v>100</v>
      </c>
      <c r="I8" s="30" t="s">
        <v>176</v>
      </c>
      <c r="J8" s="47" t="s">
        <v>177</v>
      </c>
      <c r="K8" s="31">
        <v>90</v>
      </c>
      <c r="M8" s="30" t="s">
        <v>178</v>
      </c>
      <c r="N8" s="31" t="s">
        <v>179</v>
      </c>
      <c r="P8" s="48" t="s">
        <v>180</v>
      </c>
      <c r="Q8" s="30" t="s">
        <v>181</v>
      </c>
      <c r="S8" s="30" t="s">
        <v>182</v>
      </c>
      <c r="V8" s="30" t="s">
        <v>182</v>
      </c>
      <c r="Y8" s="30" t="s">
        <v>182</v>
      </c>
      <c r="AB8" s="30" t="s">
        <v>183</v>
      </c>
      <c r="AC8" s="30">
        <v>0.9</v>
      </c>
      <c r="AE8" s="30">
        <v>4</v>
      </c>
      <c r="AF8" s="31">
        <v>0.1</v>
      </c>
      <c r="AG8" s="31">
        <v>4</v>
      </c>
      <c r="AM8" s="31">
        <v>400</v>
      </c>
      <c r="AN8" s="31">
        <v>2</v>
      </c>
      <c r="AP8" s="30">
        <v>1</v>
      </c>
      <c r="AT8" s="31">
        <v>2</v>
      </c>
      <c r="AU8" s="31">
        <v>1</v>
      </c>
      <c r="AW8" s="31" t="s">
        <v>184</v>
      </c>
      <c r="AX8" s="31" t="s">
        <v>185</v>
      </c>
      <c r="AY8" s="31">
        <v>-80</v>
      </c>
      <c r="AZ8" s="31">
        <v>0.8</v>
      </c>
      <c r="BA8" s="31"/>
      <c r="BB8" s="31" t="s">
        <v>186</v>
      </c>
      <c r="BC8" s="31" t="s">
        <v>187</v>
      </c>
      <c r="BD8" s="31">
        <v>30</v>
      </c>
      <c r="BE8" s="31">
        <v>1</v>
      </c>
      <c r="BF8" s="31">
        <v>60</v>
      </c>
      <c r="BG8" s="31" t="s">
        <v>188</v>
      </c>
      <c r="BH8" s="31">
        <v>60</v>
      </c>
      <c r="BI8" s="31">
        <v>1</v>
      </c>
      <c r="BJ8" s="31">
        <v>62500</v>
      </c>
      <c r="BK8" s="31">
        <v>0.105</v>
      </c>
      <c r="BL8" s="31">
        <v>1.5</v>
      </c>
      <c r="BM8" s="31">
        <v>0.5</v>
      </c>
      <c r="BN8" s="56">
        <f t="shared" ref="BN8:BN39" si="0">BH8*BJ8*8*BI8/1000000</f>
        <v>30</v>
      </c>
      <c r="BO8" s="31">
        <v>2</v>
      </c>
      <c r="BP8" s="31">
        <v>-4</v>
      </c>
      <c r="BQ8" s="31">
        <v>4</v>
      </c>
      <c r="BR8" s="31">
        <v>10</v>
      </c>
      <c r="BS8" s="31">
        <v>99</v>
      </c>
      <c r="CB8" s="59"/>
      <c r="CS8" s="65"/>
      <c r="DG8" s="65"/>
      <c r="DU8" s="65"/>
      <c r="ED8" s="30" t="s">
        <v>193</v>
      </c>
      <c r="EE8" s="30">
        <v>10</v>
      </c>
      <c r="EF8" s="30">
        <v>8</v>
      </c>
      <c r="EG8" s="30">
        <v>4</v>
      </c>
      <c r="EO8" s="31" t="s">
        <v>190</v>
      </c>
      <c r="EP8" s="31">
        <v>20</v>
      </c>
      <c r="EQ8" s="31" t="s">
        <v>191</v>
      </c>
      <c r="EY8" s="30" t="s">
        <v>192</v>
      </c>
      <c r="EZ8" s="30">
        <v>11</v>
      </c>
      <c r="FB8" s="30">
        <v>11</v>
      </c>
      <c r="FE8" s="87">
        <v>0.90149999999999997</v>
      </c>
      <c r="FR8" s="90"/>
      <c r="FV8" s="90"/>
      <c r="GI8" s="87">
        <v>7.0000000000000007E-2</v>
      </c>
      <c r="GJ8" s="90"/>
      <c r="GK8" s="90"/>
      <c r="GL8" s="90"/>
    </row>
    <row r="9" spans="1:231" s="30" customFormat="1" x14ac:dyDescent="0.3">
      <c r="A9" s="30">
        <v>3</v>
      </c>
      <c r="B9" s="30" t="s">
        <v>172</v>
      </c>
      <c r="C9" s="124" t="s">
        <v>293</v>
      </c>
      <c r="D9" s="30" t="s">
        <v>173</v>
      </c>
      <c r="E9" s="30" t="s">
        <v>174</v>
      </c>
      <c r="F9" s="30" t="s">
        <v>175</v>
      </c>
      <c r="G9" s="30">
        <v>1</v>
      </c>
      <c r="H9" s="30">
        <v>100</v>
      </c>
      <c r="I9" s="30" t="s">
        <v>176</v>
      </c>
      <c r="J9" s="47" t="s">
        <v>177</v>
      </c>
      <c r="K9" s="31">
        <v>90</v>
      </c>
      <c r="M9" s="30" t="s">
        <v>178</v>
      </c>
      <c r="N9" s="31" t="s">
        <v>179</v>
      </c>
      <c r="P9" s="48" t="s">
        <v>180</v>
      </c>
      <c r="Q9" s="30" t="s">
        <v>181</v>
      </c>
      <c r="S9" s="30" t="s">
        <v>182</v>
      </c>
      <c r="V9" s="30" t="s">
        <v>182</v>
      </c>
      <c r="Y9" s="30" t="s">
        <v>182</v>
      </c>
      <c r="AB9" s="30" t="s">
        <v>183</v>
      </c>
      <c r="AC9" s="30">
        <v>0.9</v>
      </c>
      <c r="AE9" s="30">
        <v>4</v>
      </c>
      <c r="AF9" s="31">
        <v>0.1</v>
      </c>
      <c r="AG9" s="31">
        <v>4</v>
      </c>
      <c r="AM9" s="31">
        <v>400</v>
      </c>
      <c r="AN9" s="31">
        <v>2</v>
      </c>
      <c r="AP9" s="30">
        <v>1</v>
      </c>
      <c r="AT9" s="31">
        <v>2</v>
      </c>
      <c r="AU9" s="31">
        <v>1</v>
      </c>
      <c r="AW9" s="31" t="s">
        <v>184</v>
      </c>
      <c r="AX9" s="31" t="s">
        <v>185</v>
      </c>
      <c r="AY9" s="31">
        <v>-80</v>
      </c>
      <c r="AZ9" s="31">
        <v>0.8</v>
      </c>
      <c r="BA9" s="31"/>
      <c r="BB9" s="31" t="s">
        <v>186</v>
      </c>
      <c r="BC9" s="31" t="s">
        <v>187</v>
      </c>
      <c r="BD9" s="31">
        <v>30</v>
      </c>
      <c r="BE9" s="31">
        <v>1</v>
      </c>
      <c r="BF9" s="31">
        <v>60</v>
      </c>
      <c r="BG9" s="31" t="s">
        <v>188</v>
      </c>
      <c r="BH9" s="31">
        <v>60</v>
      </c>
      <c r="BI9" s="31">
        <v>1</v>
      </c>
      <c r="BJ9" s="31">
        <v>62500</v>
      </c>
      <c r="BK9" s="31">
        <v>0.105</v>
      </c>
      <c r="BL9" s="31">
        <v>1.5</v>
      </c>
      <c r="BM9" s="31">
        <v>0.5</v>
      </c>
      <c r="BN9" s="56">
        <f t="shared" si="0"/>
        <v>30</v>
      </c>
      <c r="BO9" s="31">
        <v>2</v>
      </c>
      <c r="BP9" s="31">
        <v>-4</v>
      </c>
      <c r="BQ9" s="31">
        <v>4</v>
      </c>
      <c r="BR9" s="31">
        <v>10</v>
      </c>
      <c r="BS9" s="31">
        <v>99</v>
      </c>
      <c r="CB9" s="59"/>
      <c r="CS9" s="65"/>
      <c r="DG9" s="65"/>
      <c r="DU9" s="65"/>
      <c r="ED9" s="30" t="s">
        <v>193</v>
      </c>
      <c r="EE9" s="30">
        <v>16</v>
      </c>
      <c r="EF9" s="30">
        <v>10</v>
      </c>
      <c r="EG9" s="30">
        <v>5</v>
      </c>
      <c r="EO9" s="31" t="s">
        <v>190</v>
      </c>
      <c r="EP9" s="31">
        <v>20</v>
      </c>
      <c r="EQ9" s="31" t="s">
        <v>191</v>
      </c>
      <c r="EY9" s="30" t="s">
        <v>192</v>
      </c>
      <c r="EZ9" s="30">
        <v>11</v>
      </c>
      <c r="FB9" s="30">
        <v>11</v>
      </c>
      <c r="FE9" s="87">
        <v>0.81820000000000004</v>
      </c>
      <c r="FR9" s="90"/>
      <c r="FV9" s="90"/>
      <c r="GI9" s="87">
        <v>0.1847</v>
      </c>
      <c r="GJ9" s="90"/>
      <c r="GK9" s="90"/>
      <c r="GL9" s="99"/>
    </row>
    <row r="10" spans="1:231" s="30" customFormat="1" x14ac:dyDescent="0.3">
      <c r="A10" s="30">
        <v>4</v>
      </c>
      <c r="B10" s="30" t="s">
        <v>172</v>
      </c>
      <c r="C10" s="124" t="s">
        <v>293</v>
      </c>
      <c r="D10" s="30" t="s">
        <v>173</v>
      </c>
      <c r="E10" s="30" t="s">
        <v>174</v>
      </c>
      <c r="F10" s="30" t="s">
        <v>175</v>
      </c>
      <c r="G10" s="30">
        <v>1</v>
      </c>
      <c r="H10" s="30">
        <v>100</v>
      </c>
      <c r="I10" s="30" t="s">
        <v>176</v>
      </c>
      <c r="J10" s="47" t="s">
        <v>177</v>
      </c>
      <c r="K10" s="31">
        <v>90</v>
      </c>
      <c r="M10" s="30" t="s">
        <v>178</v>
      </c>
      <c r="N10" s="31" t="s">
        <v>179</v>
      </c>
      <c r="P10" s="48" t="s">
        <v>180</v>
      </c>
      <c r="Q10" s="30" t="s">
        <v>181</v>
      </c>
      <c r="S10" s="30" t="s">
        <v>182</v>
      </c>
      <c r="V10" s="30" t="s">
        <v>182</v>
      </c>
      <c r="Y10" s="30" t="s">
        <v>182</v>
      </c>
      <c r="AB10" s="30" t="s">
        <v>183</v>
      </c>
      <c r="AC10" s="30">
        <v>0.9</v>
      </c>
      <c r="AE10" s="30">
        <v>4</v>
      </c>
      <c r="AF10" s="31">
        <v>0.1</v>
      </c>
      <c r="AG10" s="31">
        <v>4</v>
      </c>
      <c r="AM10" s="31">
        <v>400</v>
      </c>
      <c r="AN10" s="31">
        <v>2</v>
      </c>
      <c r="AP10" s="30">
        <v>1</v>
      </c>
      <c r="AT10" s="31">
        <v>2</v>
      </c>
      <c r="AU10" s="31">
        <v>1</v>
      </c>
      <c r="AW10" s="31" t="s">
        <v>184</v>
      </c>
      <c r="AX10" s="31" t="s">
        <v>185</v>
      </c>
      <c r="AY10" s="31">
        <v>-80</v>
      </c>
      <c r="AZ10" s="31">
        <v>0.8</v>
      </c>
      <c r="BA10" s="31"/>
      <c r="BB10" s="31" t="s">
        <v>186</v>
      </c>
      <c r="BC10" s="31" t="s">
        <v>187</v>
      </c>
      <c r="BD10" s="31">
        <v>30</v>
      </c>
      <c r="BE10" s="31">
        <v>1</v>
      </c>
      <c r="BF10" s="31">
        <v>60</v>
      </c>
      <c r="BG10" s="31" t="s">
        <v>188</v>
      </c>
      <c r="BH10" s="31">
        <v>60</v>
      </c>
      <c r="BI10" s="31">
        <v>1</v>
      </c>
      <c r="BJ10" s="31">
        <v>62500</v>
      </c>
      <c r="BK10" s="31">
        <v>0.105</v>
      </c>
      <c r="BL10" s="31">
        <v>1.5</v>
      </c>
      <c r="BM10" s="31">
        <v>0.5</v>
      </c>
      <c r="BN10" s="56">
        <f t="shared" si="0"/>
        <v>30</v>
      </c>
      <c r="BO10" s="31">
        <v>2</v>
      </c>
      <c r="BP10" s="31">
        <v>-4</v>
      </c>
      <c r="BQ10" s="31">
        <v>4</v>
      </c>
      <c r="BR10" s="31">
        <v>10</v>
      </c>
      <c r="BS10" s="31">
        <v>99</v>
      </c>
      <c r="CB10" s="59"/>
      <c r="CS10" s="65"/>
      <c r="DG10" s="65"/>
      <c r="DU10" s="65"/>
      <c r="ED10" s="30" t="s">
        <v>194</v>
      </c>
      <c r="EE10" s="30">
        <v>50</v>
      </c>
      <c r="EF10" s="30">
        <v>6</v>
      </c>
      <c r="EG10" s="30">
        <v>4</v>
      </c>
      <c r="EO10" s="31" t="s">
        <v>190</v>
      </c>
      <c r="EP10" s="31">
        <v>20</v>
      </c>
      <c r="EQ10" s="31" t="s">
        <v>191</v>
      </c>
      <c r="EY10" s="30" t="s">
        <v>192</v>
      </c>
      <c r="EZ10" s="30">
        <v>11</v>
      </c>
      <c r="FB10" s="30">
        <v>11</v>
      </c>
      <c r="FE10" s="87">
        <v>0.90100000000000002</v>
      </c>
      <c r="FR10" s="90"/>
      <c r="FV10" s="90"/>
      <c r="GI10" s="87">
        <v>0.33</v>
      </c>
      <c r="GJ10" s="90"/>
      <c r="GK10" s="90"/>
      <c r="GL10" s="99"/>
    </row>
    <row r="11" spans="1:231" s="31" customFormat="1" x14ac:dyDescent="0.3">
      <c r="A11" s="30">
        <v>5</v>
      </c>
      <c r="B11" s="30" t="s">
        <v>172</v>
      </c>
      <c r="C11" s="124" t="s">
        <v>293</v>
      </c>
      <c r="D11" s="30" t="s">
        <v>173</v>
      </c>
      <c r="E11" s="30" t="s">
        <v>174</v>
      </c>
      <c r="F11" s="30" t="s">
        <v>175</v>
      </c>
      <c r="G11" s="30">
        <v>1</v>
      </c>
      <c r="H11" s="30">
        <v>100</v>
      </c>
      <c r="I11" s="30" t="s">
        <v>176</v>
      </c>
      <c r="J11" s="47" t="s">
        <v>177</v>
      </c>
      <c r="K11" s="31">
        <v>90</v>
      </c>
      <c r="M11" s="30" t="s">
        <v>178</v>
      </c>
      <c r="N11" s="31" t="s">
        <v>179</v>
      </c>
      <c r="P11" s="48" t="s">
        <v>180</v>
      </c>
      <c r="Q11" s="30" t="s">
        <v>181</v>
      </c>
      <c r="S11" s="30" t="s">
        <v>182</v>
      </c>
      <c r="V11" s="30" t="s">
        <v>182</v>
      </c>
      <c r="Y11" s="30" t="s">
        <v>182</v>
      </c>
      <c r="AB11" s="30" t="s">
        <v>183</v>
      </c>
      <c r="AC11" s="30">
        <v>0.9</v>
      </c>
      <c r="AE11" s="30">
        <v>4</v>
      </c>
      <c r="AF11" s="31">
        <v>0.1</v>
      </c>
      <c r="AG11" s="31">
        <v>4</v>
      </c>
      <c r="AM11" s="31">
        <v>400</v>
      </c>
      <c r="AN11" s="31">
        <v>2</v>
      </c>
      <c r="AP11" s="30">
        <v>1</v>
      </c>
      <c r="AT11" s="31">
        <v>2</v>
      </c>
      <c r="AU11" s="31">
        <v>1</v>
      </c>
      <c r="AW11" s="31" t="s">
        <v>184</v>
      </c>
      <c r="AX11" s="31" t="s">
        <v>185</v>
      </c>
      <c r="AY11" s="31">
        <v>-80</v>
      </c>
      <c r="AZ11" s="31">
        <v>0.8</v>
      </c>
      <c r="BB11" s="31" t="s">
        <v>186</v>
      </c>
      <c r="BC11" s="31" t="s">
        <v>187</v>
      </c>
      <c r="BD11" s="31">
        <v>30</v>
      </c>
      <c r="BE11" s="31">
        <v>1</v>
      </c>
      <c r="BF11" s="31">
        <v>60</v>
      </c>
      <c r="BG11" s="31" t="s">
        <v>188</v>
      </c>
      <c r="BH11" s="31">
        <v>60</v>
      </c>
      <c r="BI11" s="31">
        <v>1</v>
      </c>
      <c r="BJ11" s="31">
        <v>62500</v>
      </c>
      <c r="BK11" s="31">
        <v>0.105</v>
      </c>
      <c r="BL11" s="31">
        <v>1.5</v>
      </c>
      <c r="BM11" s="31">
        <v>0.5</v>
      </c>
      <c r="BN11" s="56">
        <f t="shared" si="0"/>
        <v>30</v>
      </c>
      <c r="BO11" s="31">
        <v>2</v>
      </c>
      <c r="BP11" s="31">
        <v>-4</v>
      </c>
      <c r="BQ11" s="31">
        <v>4</v>
      </c>
      <c r="BR11" s="31">
        <v>10</v>
      </c>
      <c r="BS11" s="31">
        <v>99</v>
      </c>
      <c r="ED11" s="30" t="s">
        <v>195</v>
      </c>
      <c r="EE11" s="30" t="s">
        <v>196</v>
      </c>
      <c r="EF11" s="30">
        <v>6</v>
      </c>
      <c r="EG11" s="30">
        <v>4</v>
      </c>
      <c r="EO11" s="31" t="s">
        <v>190</v>
      </c>
      <c r="EP11" s="31">
        <v>20</v>
      </c>
      <c r="EQ11" s="31" t="s">
        <v>191</v>
      </c>
      <c r="EY11" s="30" t="s">
        <v>192</v>
      </c>
      <c r="EZ11" s="30">
        <v>11</v>
      </c>
      <c r="FB11" s="30">
        <v>11</v>
      </c>
      <c r="FE11" s="87">
        <v>0.90149999999999997</v>
      </c>
      <c r="FR11" s="87"/>
      <c r="FV11" s="87"/>
      <c r="GI11" s="87">
        <v>0.33900000000000002</v>
      </c>
      <c r="GJ11" s="100"/>
      <c r="GK11" s="100"/>
      <c r="GL11" s="100"/>
      <c r="GX11" s="47"/>
    </row>
    <row r="12" spans="1:231" s="31" customFormat="1" x14ac:dyDescent="0.3">
      <c r="A12" s="30">
        <v>6</v>
      </c>
      <c r="B12" s="30" t="s">
        <v>172</v>
      </c>
      <c r="C12" s="124" t="s">
        <v>293</v>
      </c>
      <c r="D12" s="30" t="s">
        <v>173</v>
      </c>
      <c r="E12" s="30" t="s">
        <v>174</v>
      </c>
      <c r="F12" s="30" t="s">
        <v>175</v>
      </c>
      <c r="G12" s="30">
        <v>1</v>
      </c>
      <c r="H12" s="30">
        <v>100</v>
      </c>
      <c r="I12" s="30" t="s">
        <v>176</v>
      </c>
      <c r="J12" s="47" t="s">
        <v>177</v>
      </c>
      <c r="K12" s="31">
        <v>90</v>
      </c>
      <c r="M12" s="30" t="s">
        <v>178</v>
      </c>
      <c r="N12" s="31" t="s">
        <v>179</v>
      </c>
      <c r="P12" s="48" t="s">
        <v>180</v>
      </c>
      <c r="Q12" s="30" t="s">
        <v>181</v>
      </c>
      <c r="S12" s="30" t="s">
        <v>182</v>
      </c>
      <c r="V12" s="30" t="s">
        <v>182</v>
      </c>
      <c r="Y12" s="30" t="s">
        <v>182</v>
      </c>
      <c r="AB12" s="30" t="s">
        <v>183</v>
      </c>
      <c r="AC12" s="30">
        <v>0.9</v>
      </c>
      <c r="AE12" s="30">
        <v>4</v>
      </c>
      <c r="AF12" s="31">
        <v>0.1</v>
      </c>
      <c r="AG12" s="31">
        <v>4</v>
      </c>
      <c r="AM12" s="31">
        <v>400</v>
      </c>
      <c r="AN12" s="31">
        <v>2</v>
      </c>
      <c r="AP12" s="30">
        <v>1</v>
      </c>
      <c r="AT12" s="31">
        <v>2</v>
      </c>
      <c r="AU12" s="31">
        <v>1</v>
      </c>
      <c r="AW12" s="31" t="s">
        <v>184</v>
      </c>
      <c r="AX12" s="31" t="s">
        <v>185</v>
      </c>
      <c r="AY12" s="31">
        <v>-80</v>
      </c>
      <c r="AZ12" s="31">
        <v>0.8</v>
      </c>
      <c r="BB12" s="31" t="s">
        <v>186</v>
      </c>
      <c r="BC12" s="31" t="s">
        <v>187</v>
      </c>
      <c r="BD12" s="31">
        <v>30</v>
      </c>
      <c r="BE12" s="31">
        <v>1</v>
      </c>
      <c r="BF12" s="31">
        <v>60</v>
      </c>
      <c r="BG12" s="31" t="s">
        <v>188</v>
      </c>
      <c r="BH12" s="31">
        <v>60</v>
      </c>
      <c r="BI12" s="31">
        <v>1</v>
      </c>
      <c r="BJ12" s="31">
        <v>62500</v>
      </c>
      <c r="BK12" s="31">
        <v>0.105</v>
      </c>
      <c r="BL12" s="31">
        <v>1.5</v>
      </c>
      <c r="BM12" s="31">
        <v>0.5</v>
      </c>
      <c r="BN12" s="56">
        <f t="shared" si="0"/>
        <v>30</v>
      </c>
      <c r="BO12" s="31">
        <v>2</v>
      </c>
      <c r="BP12" s="31">
        <v>-4</v>
      </c>
      <c r="BQ12" s="31">
        <v>4</v>
      </c>
      <c r="BR12" s="31">
        <v>10</v>
      </c>
      <c r="BS12" s="31">
        <v>99</v>
      </c>
      <c r="ED12" s="30" t="s">
        <v>197</v>
      </c>
      <c r="EE12" s="30" t="s">
        <v>198</v>
      </c>
      <c r="EF12" s="30">
        <v>6</v>
      </c>
      <c r="EG12" s="30">
        <v>4</v>
      </c>
      <c r="EO12" s="31" t="s">
        <v>190</v>
      </c>
      <c r="EP12" s="31">
        <v>20</v>
      </c>
      <c r="EQ12" s="31" t="s">
        <v>191</v>
      </c>
      <c r="EY12" s="30" t="s">
        <v>192</v>
      </c>
      <c r="EZ12" s="30">
        <v>11</v>
      </c>
      <c r="FB12" s="30">
        <v>11</v>
      </c>
      <c r="FE12" s="87">
        <v>0.90149999999999997</v>
      </c>
      <c r="FR12" s="87"/>
      <c r="FV12" s="87"/>
      <c r="GI12" s="87">
        <v>0.33800000000000002</v>
      </c>
      <c r="GJ12" s="87"/>
      <c r="GK12" s="87"/>
      <c r="GL12" s="87"/>
      <c r="GX12" s="47"/>
    </row>
    <row r="13" spans="1:231" s="31" customFormat="1" x14ac:dyDescent="0.3">
      <c r="A13" s="30">
        <v>7</v>
      </c>
      <c r="B13" s="30" t="s">
        <v>172</v>
      </c>
      <c r="C13" s="124" t="s">
        <v>293</v>
      </c>
      <c r="D13" s="30" t="s">
        <v>173</v>
      </c>
      <c r="E13" s="30" t="s">
        <v>174</v>
      </c>
      <c r="F13" s="30" t="s">
        <v>175</v>
      </c>
      <c r="G13" s="30">
        <v>1</v>
      </c>
      <c r="H13" s="30">
        <v>100</v>
      </c>
      <c r="I13" s="30" t="s">
        <v>176</v>
      </c>
      <c r="J13" s="47" t="s">
        <v>177</v>
      </c>
      <c r="K13" s="31">
        <v>90</v>
      </c>
      <c r="M13" s="30" t="s">
        <v>178</v>
      </c>
      <c r="N13" s="31" t="s">
        <v>179</v>
      </c>
      <c r="P13" s="48" t="s">
        <v>180</v>
      </c>
      <c r="Q13" s="30" t="s">
        <v>181</v>
      </c>
      <c r="S13" s="30" t="s">
        <v>182</v>
      </c>
      <c r="V13" s="30" t="s">
        <v>182</v>
      </c>
      <c r="Y13" s="30" t="s">
        <v>182</v>
      </c>
      <c r="AB13" s="30" t="s">
        <v>183</v>
      </c>
      <c r="AC13" s="30">
        <v>0.9</v>
      </c>
      <c r="AE13" s="30">
        <v>4</v>
      </c>
      <c r="AF13" s="31">
        <v>0.1</v>
      </c>
      <c r="AG13" s="31">
        <v>4</v>
      </c>
      <c r="AM13" s="31">
        <v>400</v>
      </c>
      <c r="AN13" s="31">
        <v>2</v>
      </c>
      <c r="AP13" s="30">
        <v>1</v>
      </c>
      <c r="AT13" s="31">
        <v>2</v>
      </c>
      <c r="AU13" s="31">
        <v>1</v>
      </c>
      <c r="AW13" s="31" t="s">
        <v>184</v>
      </c>
      <c r="AX13" s="31" t="s">
        <v>185</v>
      </c>
      <c r="AY13" s="31">
        <v>-80</v>
      </c>
      <c r="AZ13" s="31">
        <v>0.8</v>
      </c>
      <c r="BB13" s="31" t="s">
        <v>186</v>
      </c>
      <c r="BC13" s="31" t="s">
        <v>187</v>
      </c>
      <c r="BD13" s="31">
        <v>30</v>
      </c>
      <c r="BE13" s="31">
        <v>1</v>
      </c>
      <c r="BF13" s="31">
        <v>60</v>
      </c>
      <c r="BG13" s="31" t="s">
        <v>188</v>
      </c>
      <c r="BH13" s="31">
        <v>60</v>
      </c>
      <c r="BI13" s="31">
        <v>1</v>
      </c>
      <c r="BJ13" s="31">
        <v>62500</v>
      </c>
      <c r="BK13" s="31">
        <v>0.105</v>
      </c>
      <c r="BL13" s="31">
        <v>1.5</v>
      </c>
      <c r="BM13" s="31">
        <v>0.5</v>
      </c>
      <c r="BN13" s="56">
        <f t="shared" si="0"/>
        <v>30</v>
      </c>
      <c r="BO13" s="31">
        <v>2</v>
      </c>
      <c r="BP13" s="31">
        <v>-4</v>
      </c>
      <c r="BQ13" s="31">
        <v>4</v>
      </c>
      <c r="BR13" s="31">
        <v>10</v>
      </c>
      <c r="BS13" s="31">
        <v>99</v>
      </c>
      <c r="ED13" s="30" t="s">
        <v>199</v>
      </c>
      <c r="EE13" s="30" t="s">
        <v>200</v>
      </c>
      <c r="EF13" s="30">
        <v>6</v>
      </c>
      <c r="EG13" s="30">
        <v>4</v>
      </c>
      <c r="EO13" s="31" t="s">
        <v>190</v>
      </c>
      <c r="EP13" s="31">
        <v>20</v>
      </c>
      <c r="EQ13" s="31" t="s">
        <v>191</v>
      </c>
      <c r="EY13" s="30" t="s">
        <v>192</v>
      </c>
      <c r="EZ13" s="30">
        <v>11</v>
      </c>
      <c r="FB13" s="30">
        <v>11</v>
      </c>
      <c r="FE13" s="87">
        <v>0.90110000000000001</v>
      </c>
      <c r="FR13" s="87"/>
      <c r="FV13" s="87"/>
      <c r="GI13" s="87">
        <v>0.34</v>
      </c>
      <c r="GJ13" s="87"/>
      <c r="GK13" s="87"/>
      <c r="GL13" s="87"/>
      <c r="GX13" s="47"/>
    </row>
    <row r="14" spans="1:231" s="31" customFormat="1" x14ac:dyDescent="0.3">
      <c r="A14" s="30">
        <v>8</v>
      </c>
      <c r="B14" s="30" t="s">
        <v>172</v>
      </c>
      <c r="C14" s="124" t="s">
        <v>293</v>
      </c>
      <c r="D14" s="30" t="s">
        <v>173</v>
      </c>
      <c r="E14" s="30" t="s">
        <v>174</v>
      </c>
      <c r="F14" s="30" t="s">
        <v>51</v>
      </c>
      <c r="G14" s="30">
        <v>1</v>
      </c>
      <c r="H14" s="30">
        <v>100</v>
      </c>
      <c r="I14" s="30" t="s">
        <v>176</v>
      </c>
      <c r="J14" s="47" t="s">
        <v>177</v>
      </c>
      <c r="K14" s="31">
        <v>90</v>
      </c>
      <c r="M14" s="30" t="s">
        <v>178</v>
      </c>
      <c r="N14" s="31" t="s">
        <v>179</v>
      </c>
      <c r="P14" s="48" t="s">
        <v>180</v>
      </c>
      <c r="Q14" s="30" t="s">
        <v>181</v>
      </c>
      <c r="S14" s="30" t="s">
        <v>182</v>
      </c>
      <c r="V14" s="30" t="s">
        <v>182</v>
      </c>
      <c r="Y14" s="30" t="s">
        <v>182</v>
      </c>
      <c r="AB14" s="30" t="s">
        <v>183</v>
      </c>
      <c r="AC14" s="30">
        <v>0.9</v>
      </c>
      <c r="AE14" s="30">
        <v>4</v>
      </c>
      <c r="AF14" s="31">
        <v>0.1</v>
      </c>
      <c r="AG14" s="31">
        <v>4</v>
      </c>
      <c r="AM14" s="31">
        <v>400</v>
      </c>
      <c r="AN14" s="31">
        <v>2</v>
      </c>
      <c r="AP14" s="30">
        <v>1</v>
      </c>
      <c r="AT14" s="31">
        <v>2</v>
      </c>
      <c r="AU14" s="31">
        <v>1</v>
      </c>
      <c r="AW14" s="31" t="s">
        <v>184</v>
      </c>
      <c r="AX14" s="31" t="s">
        <v>185</v>
      </c>
      <c r="AY14" s="31">
        <v>-80</v>
      </c>
      <c r="AZ14" s="31">
        <v>0.8</v>
      </c>
      <c r="BB14" s="31" t="s">
        <v>186</v>
      </c>
      <c r="BC14" s="31" t="s">
        <v>187</v>
      </c>
      <c r="BD14" s="31">
        <v>30</v>
      </c>
      <c r="BE14" s="31">
        <v>1</v>
      </c>
      <c r="BF14" s="31">
        <v>60</v>
      </c>
      <c r="BG14" s="31" t="s">
        <v>188</v>
      </c>
      <c r="BH14" s="31">
        <v>60</v>
      </c>
      <c r="BI14" s="31">
        <v>1</v>
      </c>
      <c r="BJ14" s="31">
        <v>62500</v>
      </c>
      <c r="BK14" s="31">
        <v>0.105</v>
      </c>
      <c r="BL14" s="31">
        <v>1.5</v>
      </c>
      <c r="BM14" s="31">
        <v>0.5</v>
      </c>
      <c r="BN14" s="56">
        <f t="shared" si="0"/>
        <v>30</v>
      </c>
      <c r="BO14" s="31">
        <v>2</v>
      </c>
      <c r="BP14" s="31">
        <v>-4</v>
      </c>
      <c r="BQ14" s="31">
        <v>4</v>
      </c>
      <c r="BR14" s="31">
        <v>10</v>
      </c>
      <c r="BS14" s="31">
        <v>99</v>
      </c>
      <c r="CK14" s="31" t="s">
        <v>201</v>
      </c>
      <c r="CL14" s="31">
        <v>250</v>
      </c>
      <c r="CM14" s="31">
        <v>1</v>
      </c>
      <c r="CN14" s="31">
        <v>100</v>
      </c>
      <c r="CO14" s="31">
        <v>0</v>
      </c>
      <c r="CP14" s="31">
        <v>1</v>
      </c>
      <c r="CQ14" s="31">
        <v>1</v>
      </c>
      <c r="CR14" s="64">
        <f t="shared" ref="CR14:CR22" si="1">CL14*CM14*CN14*8/1000000</f>
        <v>0.2</v>
      </c>
      <c r="CS14" s="31">
        <v>0</v>
      </c>
      <c r="CT14" s="66">
        <v>0</v>
      </c>
      <c r="CU14" s="66">
        <v>0</v>
      </c>
      <c r="CV14" s="31">
        <v>10</v>
      </c>
      <c r="CW14" s="31">
        <v>99</v>
      </c>
      <c r="ED14" s="30" t="s">
        <v>189</v>
      </c>
      <c r="EE14" s="30"/>
      <c r="EF14" s="30"/>
      <c r="EG14" s="30"/>
      <c r="EO14" s="31" t="s">
        <v>190</v>
      </c>
      <c r="EP14" s="31">
        <v>20</v>
      </c>
      <c r="EQ14" s="31" t="s">
        <v>191</v>
      </c>
      <c r="EY14" s="30" t="s">
        <v>192</v>
      </c>
      <c r="EZ14" s="30">
        <v>11</v>
      </c>
      <c r="FB14" s="30">
        <v>11</v>
      </c>
      <c r="FE14" s="87">
        <v>0.93179999999999996</v>
      </c>
      <c r="FR14" s="87">
        <v>1</v>
      </c>
      <c r="FV14" s="87"/>
      <c r="GI14" s="87"/>
      <c r="GJ14" s="87"/>
      <c r="GK14" s="87"/>
      <c r="GL14" s="87"/>
      <c r="GX14" s="47"/>
    </row>
    <row r="15" spans="1:231" s="31" customFormat="1" x14ac:dyDescent="0.3">
      <c r="A15" s="30">
        <v>9</v>
      </c>
      <c r="B15" s="30" t="s">
        <v>172</v>
      </c>
      <c r="C15" s="124" t="s">
        <v>293</v>
      </c>
      <c r="D15" s="30" t="s">
        <v>173</v>
      </c>
      <c r="E15" s="30" t="s">
        <v>174</v>
      </c>
      <c r="F15" s="30" t="s">
        <v>51</v>
      </c>
      <c r="G15" s="30">
        <v>1</v>
      </c>
      <c r="H15" s="30">
        <v>100</v>
      </c>
      <c r="I15" s="30" t="s">
        <v>176</v>
      </c>
      <c r="J15" s="47" t="s">
        <v>177</v>
      </c>
      <c r="K15" s="31">
        <v>90</v>
      </c>
      <c r="M15" s="30" t="s">
        <v>178</v>
      </c>
      <c r="N15" s="31" t="s">
        <v>179</v>
      </c>
      <c r="P15" s="48" t="s">
        <v>180</v>
      </c>
      <c r="Q15" s="30" t="s">
        <v>181</v>
      </c>
      <c r="S15" s="30" t="s">
        <v>182</v>
      </c>
      <c r="V15" s="30" t="s">
        <v>182</v>
      </c>
      <c r="Y15" s="30" t="s">
        <v>182</v>
      </c>
      <c r="AB15" s="30" t="s">
        <v>183</v>
      </c>
      <c r="AC15" s="30">
        <v>0.9</v>
      </c>
      <c r="AE15" s="30">
        <v>4</v>
      </c>
      <c r="AF15" s="31">
        <v>0.1</v>
      </c>
      <c r="AG15" s="31">
        <v>4</v>
      </c>
      <c r="AM15" s="31">
        <v>400</v>
      </c>
      <c r="AN15" s="31">
        <v>2</v>
      </c>
      <c r="AP15" s="30">
        <v>1</v>
      </c>
      <c r="AT15" s="31">
        <v>2</v>
      </c>
      <c r="AU15" s="31">
        <v>1</v>
      </c>
      <c r="AV15" s="30"/>
      <c r="AW15" s="31" t="s">
        <v>184</v>
      </c>
      <c r="AX15" s="31" t="s">
        <v>185</v>
      </c>
      <c r="AY15" s="31">
        <v>-80</v>
      </c>
      <c r="AZ15" s="31">
        <v>0.8</v>
      </c>
      <c r="BB15" s="31" t="s">
        <v>186</v>
      </c>
      <c r="BC15" s="31" t="s">
        <v>187</v>
      </c>
      <c r="BD15" s="31">
        <v>30</v>
      </c>
      <c r="BE15" s="31">
        <v>1</v>
      </c>
      <c r="BF15" s="31">
        <v>60</v>
      </c>
      <c r="BG15" s="31" t="s">
        <v>188</v>
      </c>
      <c r="BH15" s="31">
        <v>60</v>
      </c>
      <c r="BI15" s="31">
        <v>1</v>
      </c>
      <c r="BJ15" s="31">
        <v>62500</v>
      </c>
      <c r="BK15" s="31">
        <v>0.105</v>
      </c>
      <c r="BL15" s="31">
        <v>1.5</v>
      </c>
      <c r="BM15" s="31">
        <v>0.5</v>
      </c>
      <c r="BN15" s="56">
        <f t="shared" si="0"/>
        <v>30</v>
      </c>
      <c r="BO15" s="31">
        <v>2</v>
      </c>
      <c r="BP15" s="31">
        <v>-4</v>
      </c>
      <c r="BQ15" s="31">
        <v>4</v>
      </c>
      <c r="BR15" s="31">
        <v>10</v>
      </c>
      <c r="BS15" s="31">
        <v>99</v>
      </c>
      <c r="CK15" s="31" t="s">
        <v>201</v>
      </c>
      <c r="CL15" s="31">
        <v>250</v>
      </c>
      <c r="CM15" s="31">
        <v>1</v>
      </c>
      <c r="CN15" s="31">
        <v>100</v>
      </c>
      <c r="CO15" s="31">
        <v>0</v>
      </c>
      <c r="CP15" s="31">
        <v>1</v>
      </c>
      <c r="CQ15" s="31">
        <v>1</v>
      </c>
      <c r="CR15" s="64">
        <f t="shared" si="1"/>
        <v>0.2</v>
      </c>
      <c r="CS15" s="31">
        <v>0</v>
      </c>
      <c r="CT15" s="66">
        <v>0</v>
      </c>
      <c r="CU15" s="66">
        <v>0</v>
      </c>
      <c r="CV15" s="31">
        <v>10</v>
      </c>
      <c r="CW15" s="31">
        <v>99</v>
      </c>
      <c r="ED15" s="30" t="s">
        <v>193</v>
      </c>
      <c r="EE15" s="30">
        <v>10</v>
      </c>
      <c r="EF15" s="30">
        <v>8</v>
      </c>
      <c r="EG15" s="30">
        <v>4</v>
      </c>
      <c r="EO15" s="31" t="s">
        <v>190</v>
      </c>
      <c r="EP15" s="31">
        <v>20</v>
      </c>
      <c r="EQ15" s="31" t="s">
        <v>191</v>
      </c>
      <c r="EY15" s="30" t="s">
        <v>192</v>
      </c>
      <c r="EZ15" s="30">
        <v>11</v>
      </c>
      <c r="FB15" s="30">
        <v>11</v>
      </c>
      <c r="FE15" s="87">
        <v>0.90149999999999997</v>
      </c>
      <c r="FR15" s="87">
        <v>1</v>
      </c>
      <c r="FS15" s="91"/>
      <c r="FV15" s="87"/>
      <c r="GI15" s="87">
        <v>6.6500000000000004E-2</v>
      </c>
      <c r="GJ15" s="87"/>
      <c r="GK15" s="100"/>
      <c r="GL15" s="100"/>
      <c r="GX15" s="47"/>
    </row>
    <row r="16" spans="1:231" s="31" customFormat="1" x14ac:dyDescent="0.3">
      <c r="A16" s="30">
        <v>10</v>
      </c>
      <c r="B16" s="30" t="s">
        <v>172</v>
      </c>
      <c r="C16" s="124" t="s">
        <v>293</v>
      </c>
      <c r="D16" s="30" t="s">
        <v>173</v>
      </c>
      <c r="E16" s="30" t="s">
        <v>174</v>
      </c>
      <c r="F16" s="30" t="s">
        <v>51</v>
      </c>
      <c r="G16" s="30">
        <v>1</v>
      </c>
      <c r="H16" s="30">
        <v>100</v>
      </c>
      <c r="I16" s="30" t="s">
        <v>176</v>
      </c>
      <c r="J16" s="47" t="s">
        <v>177</v>
      </c>
      <c r="K16" s="31">
        <v>90</v>
      </c>
      <c r="M16" s="30" t="s">
        <v>178</v>
      </c>
      <c r="N16" s="31" t="s">
        <v>179</v>
      </c>
      <c r="P16" s="48" t="s">
        <v>180</v>
      </c>
      <c r="Q16" s="30" t="s">
        <v>181</v>
      </c>
      <c r="S16" s="30" t="s">
        <v>182</v>
      </c>
      <c r="V16" s="30" t="s">
        <v>182</v>
      </c>
      <c r="Y16" s="30" t="s">
        <v>182</v>
      </c>
      <c r="AB16" s="30" t="s">
        <v>183</v>
      </c>
      <c r="AC16" s="30">
        <v>0.9</v>
      </c>
      <c r="AE16" s="30">
        <v>4</v>
      </c>
      <c r="AF16" s="31">
        <v>0.1</v>
      </c>
      <c r="AG16" s="31">
        <v>4</v>
      </c>
      <c r="AM16" s="31">
        <v>400</v>
      </c>
      <c r="AN16" s="31">
        <v>2</v>
      </c>
      <c r="AP16" s="30">
        <v>1</v>
      </c>
      <c r="AT16" s="31">
        <v>2</v>
      </c>
      <c r="AU16" s="31">
        <v>1</v>
      </c>
      <c r="AV16" s="30"/>
      <c r="AW16" s="31" t="s">
        <v>184</v>
      </c>
      <c r="AX16" s="31" t="s">
        <v>185</v>
      </c>
      <c r="AY16" s="31">
        <v>-80</v>
      </c>
      <c r="AZ16" s="31">
        <v>0.8</v>
      </c>
      <c r="BB16" s="31" t="s">
        <v>186</v>
      </c>
      <c r="BC16" s="31" t="s">
        <v>187</v>
      </c>
      <c r="BD16" s="31">
        <v>30</v>
      </c>
      <c r="BE16" s="31">
        <v>1</v>
      </c>
      <c r="BF16" s="31">
        <v>60</v>
      </c>
      <c r="BG16" s="31" t="s">
        <v>188</v>
      </c>
      <c r="BH16" s="31">
        <v>60</v>
      </c>
      <c r="BI16" s="31">
        <v>1</v>
      </c>
      <c r="BJ16" s="31">
        <v>62500</v>
      </c>
      <c r="BK16" s="31">
        <v>0.105</v>
      </c>
      <c r="BL16" s="31">
        <v>1.5</v>
      </c>
      <c r="BM16" s="31">
        <v>0.5</v>
      </c>
      <c r="BN16" s="56">
        <f t="shared" si="0"/>
        <v>30</v>
      </c>
      <c r="BO16" s="31">
        <v>2</v>
      </c>
      <c r="BP16" s="31">
        <v>-4</v>
      </c>
      <c r="BQ16" s="31">
        <v>4</v>
      </c>
      <c r="BR16" s="31">
        <v>10</v>
      </c>
      <c r="BS16" s="31">
        <v>99</v>
      </c>
      <c r="CK16" s="31" t="s">
        <v>201</v>
      </c>
      <c r="CL16" s="31">
        <v>250</v>
      </c>
      <c r="CM16" s="31">
        <v>1</v>
      </c>
      <c r="CN16" s="31">
        <v>100</v>
      </c>
      <c r="CO16" s="31">
        <v>0</v>
      </c>
      <c r="CP16" s="31">
        <v>1</v>
      </c>
      <c r="CQ16" s="31">
        <v>1</v>
      </c>
      <c r="CR16" s="64">
        <f t="shared" si="1"/>
        <v>0.2</v>
      </c>
      <c r="CS16" s="31">
        <v>0</v>
      </c>
      <c r="CT16" s="66">
        <v>0</v>
      </c>
      <c r="CU16" s="66">
        <v>0</v>
      </c>
      <c r="CV16" s="31">
        <v>10</v>
      </c>
      <c r="CW16" s="31">
        <v>99</v>
      </c>
      <c r="ED16" s="30" t="s">
        <v>193</v>
      </c>
      <c r="EE16" s="30">
        <v>16</v>
      </c>
      <c r="EF16" s="30">
        <v>10</v>
      </c>
      <c r="EG16" s="30">
        <v>5</v>
      </c>
      <c r="EO16" s="31" t="s">
        <v>190</v>
      </c>
      <c r="EP16" s="31">
        <v>20</v>
      </c>
      <c r="EQ16" s="31" t="s">
        <v>191</v>
      </c>
      <c r="EY16" s="30" t="s">
        <v>192</v>
      </c>
      <c r="EZ16" s="30">
        <v>11</v>
      </c>
      <c r="FB16" s="30">
        <v>11</v>
      </c>
      <c r="FE16" s="87">
        <v>0.81820000000000004</v>
      </c>
      <c r="FR16" s="87">
        <v>1</v>
      </c>
      <c r="FV16" s="87"/>
      <c r="GI16" s="87">
        <v>0.13900000000000001</v>
      </c>
      <c r="GJ16" s="87"/>
      <c r="GK16" s="87"/>
      <c r="GL16" s="87"/>
      <c r="GX16" s="47"/>
    </row>
    <row r="17" spans="1:206" s="31" customFormat="1" x14ac:dyDescent="0.3">
      <c r="A17" s="30">
        <v>11</v>
      </c>
      <c r="B17" s="30" t="s">
        <v>172</v>
      </c>
      <c r="C17" s="124" t="s">
        <v>293</v>
      </c>
      <c r="D17" s="30" t="s">
        <v>173</v>
      </c>
      <c r="E17" s="30" t="s">
        <v>174</v>
      </c>
      <c r="F17" s="30" t="s">
        <v>51</v>
      </c>
      <c r="G17" s="30">
        <v>1</v>
      </c>
      <c r="H17" s="30">
        <v>100</v>
      </c>
      <c r="I17" s="30" t="s">
        <v>176</v>
      </c>
      <c r="J17" s="47" t="s">
        <v>177</v>
      </c>
      <c r="K17" s="31">
        <v>90</v>
      </c>
      <c r="M17" s="30" t="s">
        <v>178</v>
      </c>
      <c r="N17" s="31" t="s">
        <v>179</v>
      </c>
      <c r="P17" s="48" t="s">
        <v>180</v>
      </c>
      <c r="Q17" s="30" t="s">
        <v>181</v>
      </c>
      <c r="S17" s="30" t="s">
        <v>182</v>
      </c>
      <c r="V17" s="30" t="s">
        <v>182</v>
      </c>
      <c r="Y17" s="30" t="s">
        <v>182</v>
      </c>
      <c r="AB17" s="30" t="s">
        <v>183</v>
      </c>
      <c r="AC17" s="30">
        <v>0.9</v>
      </c>
      <c r="AE17" s="30">
        <v>4</v>
      </c>
      <c r="AF17" s="31">
        <v>0.1</v>
      </c>
      <c r="AG17" s="31">
        <v>4</v>
      </c>
      <c r="AM17" s="31">
        <v>400</v>
      </c>
      <c r="AN17" s="31">
        <v>2</v>
      </c>
      <c r="AP17" s="30">
        <v>1</v>
      </c>
      <c r="AT17" s="31">
        <v>2</v>
      </c>
      <c r="AU17" s="31">
        <v>1</v>
      </c>
      <c r="AV17" s="30"/>
      <c r="AW17" s="31" t="s">
        <v>184</v>
      </c>
      <c r="AX17" s="31" t="s">
        <v>185</v>
      </c>
      <c r="AY17" s="31">
        <v>-80</v>
      </c>
      <c r="AZ17" s="31">
        <v>0.8</v>
      </c>
      <c r="BB17" s="31" t="s">
        <v>186</v>
      </c>
      <c r="BC17" s="31" t="s">
        <v>187</v>
      </c>
      <c r="BD17" s="31">
        <v>30</v>
      </c>
      <c r="BE17" s="31">
        <v>1</v>
      </c>
      <c r="BF17" s="31">
        <v>60</v>
      </c>
      <c r="BG17" s="31" t="s">
        <v>188</v>
      </c>
      <c r="BH17" s="31">
        <v>60</v>
      </c>
      <c r="BI17" s="31">
        <v>1</v>
      </c>
      <c r="BJ17" s="31">
        <v>62500</v>
      </c>
      <c r="BK17" s="31">
        <v>0.105</v>
      </c>
      <c r="BL17" s="31">
        <v>1.5</v>
      </c>
      <c r="BM17" s="31">
        <v>0.5</v>
      </c>
      <c r="BN17" s="56">
        <f t="shared" si="0"/>
        <v>30</v>
      </c>
      <c r="BO17" s="31">
        <v>2</v>
      </c>
      <c r="BP17" s="31">
        <v>-4</v>
      </c>
      <c r="BQ17" s="31">
        <v>4</v>
      </c>
      <c r="BR17" s="31">
        <v>10</v>
      </c>
      <c r="BS17" s="31">
        <v>99</v>
      </c>
      <c r="CK17" s="31" t="s">
        <v>201</v>
      </c>
      <c r="CL17" s="31">
        <v>250</v>
      </c>
      <c r="CM17" s="31">
        <v>1</v>
      </c>
      <c r="CN17" s="31">
        <v>100</v>
      </c>
      <c r="CO17" s="31">
        <v>0</v>
      </c>
      <c r="CP17" s="31">
        <v>1</v>
      </c>
      <c r="CQ17" s="31">
        <v>1</v>
      </c>
      <c r="CR17" s="64">
        <f t="shared" si="1"/>
        <v>0.2</v>
      </c>
      <c r="CS17" s="31">
        <v>0</v>
      </c>
      <c r="CT17" s="66">
        <v>0</v>
      </c>
      <c r="CU17" s="66">
        <v>0</v>
      </c>
      <c r="CV17" s="31">
        <v>10</v>
      </c>
      <c r="CW17" s="31">
        <v>99</v>
      </c>
      <c r="ED17" s="30" t="s">
        <v>194</v>
      </c>
      <c r="EE17" s="30">
        <v>50</v>
      </c>
      <c r="EF17" s="30">
        <v>6</v>
      </c>
      <c r="EG17" s="30">
        <v>4</v>
      </c>
      <c r="EO17" s="31" t="s">
        <v>190</v>
      </c>
      <c r="EP17" s="31">
        <v>20</v>
      </c>
      <c r="EQ17" s="31" t="s">
        <v>191</v>
      </c>
      <c r="EY17" s="30" t="s">
        <v>192</v>
      </c>
      <c r="EZ17" s="30">
        <v>11</v>
      </c>
      <c r="FB17" s="30">
        <v>11</v>
      </c>
      <c r="FE17" s="87">
        <v>0.90100000000000002</v>
      </c>
      <c r="FR17" s="87">
        <v>1</v>
      </c>
      <c r="FV17" s="87"/>
      <c r="GI17" s="87">
        <v>0.23</v>
      </c>
      <c r="GJ17" s="87"/>
      <c r="GK17" s="87"/>
      <c r="GL17" s="87"/>
      <c r="GX17" s="47"/>
    </row>
    <row r="18" spans="1:206" s="31" customFormat="1" x14ac:dyDescent="0.3">
      <c r="A18" s="30">
        <v>12</v>
      </c>
      <c r="B18" s="30" t="s">
        <v>172</v>
      </c>
      <c r="C18" s="124" t="s">
        <v>293</v>
      </c>
      <c r="D18" s="30" t="s">
        <v>173</v>
      </c>
      <c r="E18" s="30" t="s">
        <v>174</v>
      </c>
      <c r="F18" s="30" t="s">
        <v>51</v>
      </c>
      <c r="G18" s="30">
        <v>1</v>
      </c>
      <c r="H18" s="30">
        <v>100</v>
      </c>
      <c r="I18" s="30" t="s">
        <v>176</v>
      </c>
      <c r="J18" s="47" t="s">
        <v>177</v>
      </c>
      <c r="K18" s="31">
        <v>90</v>
      </c>
      <c r="M18" s="30" t="s">
        <v>178</v>
      </c>
      <c r="N18" s="31" t="s">
        <v>179</v>
      </c>
      <c r="P18" s="48" t="s">
        <v>180</v>
      </c>
      <c r="Q18" s="30" t="s">
        <v>181</v>
      </c>
      <c r="S18" s="30" t="s">
        <v>182</v>
      </c>
      <c r="V18" s="30" t="s">
        <v>182</v>
      </c>
      <c r="Y18" s="30" t="s">
        <v>182</v>
      </c>
      <c r="AB18" s="30" t="s">
        <v>183</v>
      </c>
      <c r="AC18" s="30">
        <v>0.9</v>
      </c>
      <c r="AE18" s="30">
        <v>4</v>
      </c>
      <c r="AF18" s="31">
        <v>0.1</v>
      </c>
      <c r="AG18" s="31">
        <v>4</v>
      </c>
      <c r="AM18" s="31">
        <v>400</v>
      </c>
      <c r="AN18" s="31">
        <v>2</v>
      </c>
      <c r="AP18" s="30">
        <v>1</v>
      </c>
      <c r="AT18" s="31">
        <v>2</v>
      </c>
      <c r="AU18" s="31">
        <v>1</v>
      </c>
      <c r="AW18" s="31" t="s">
        <v>184</v>
      </c>
      <c r="AX18" s="31" t="s">
        <v>185</v>
      </c>
      <c r="AY18" s="31">
        <v>-80</v>
      </c>
      <c r="AZ18" s="31">
        <v>0.8</v>
      </c>
      <c r="BB18" s="31" t="s">
        <v>186</v>
      </c>
      <c r="BC18" s="31" t="s">
        <v>187</v>
      </c>
      <c r="BD18" s="31">
        <v>30</v>
      </c>
      <c r="BE18" s="31">
        <v>1</v>
      </c>
      <c r="BF18" s="31">
        <v>60</v>
      </c>
      <c r="BG18" s="31" t="s">
        <v>188</v>
      </c>
      <c r="BH18" s="31">
        <v>60</v>
      </c>
      <c r="BI18" s="31">
        <v>1</v>
      </c>
      <c r="BJ18" s="31">
        <v>62500</v>
      </c>
      <c r="BK18" s="31">
        <v>0.105</v>
      </c>
      <c r="BL18" s="31">
        <v>1.5</v>
      </c>
      <c r="BM18" s="31">
        <v>0.5</v>
      </c>
      <c r="BN18" s="56">
        <f t="shared" si="0"/>
        <v>30</v>
      </c>
      <c r="BO18" s="31">
        <v>2</v>
      </c>
      <c r="BP18" s="31">
        <v>-4</v>
      </c>
      <c r="BQ18" s="31">
        <v>4</v>
      </c>
      <c r="BR18" s="31">
        <v>10</v>
      </c>
      <c r="BS18" s="31">
        <v>99</v>
      </c>
      <c r="CK18" s="31" t="s">
        <v>201</v>
      </c>
      <c r="CL18" s="31">
        <v>250</v>
      </c>
      <c r="CM18" s="31">
        <v>1</v>
      </c>
      <c r="CN18" s="31">
        <v>100</v>
      </c>
      <c r="CO18" s="31">
        <v>0</v>
      </c>
      <c r="CP18" s="31">
        <v>1</v>
      </c>
      <c r="CQ18" s="31">
        <v>1</v>
      </c>
      <c r="CR18" s="64">
        <f t="shared" si="1"/>
        <v>0.2</v>
      </c>
      <c r="CS18" s="31">
        <v>0</v>
      </c>
      <c r="CT18" s="66">
        <v>0</v>
      </c>
      <c r="CU18" s="66">
        <v>0</v>
      </c>
      <c r="CV18" s="31">
        <v>10</v>
      </c>
      <c r="CW18" s="31">
        <v>99</v>
      </c>
      <c r="ED18" s="30" t="s">
        <v>195</v>
      </c>
      <c r="EE18" s="30" t="s">
        <v>196</v>
      </c>
      <c r="EF18" s="30">
        <v>6</v>
      </c>
      <c r="EG18" s="30">
        <v>4</v>
      </c>
      <c r="EO18" s="31" t="s">
        <v>190</v>
      </c>
      <c r="EP18" s="31">
        <v>20</v>
      </c>
      <c r="EQ18" s="31" t="s">
        <v>191</v>
      </c>
      <c r="EY18" s="30" t="s">
        <v>192</v>
      </c>
      <c r="EZ18" s="30">
        <v>11</v>
      </c>
      <c r="FB18" s="30">
        <v>11</v>
      </c>
      <c r="FE18" s="87">
        <v>0.90149999999999997</v>
      </c>
      <c r="FR18" s="87">
        <v>1</v>
      </c>
      <c r="FS18" s="91"/>
      <c r="FV18" s="87"/>
      <c r="GI18" s="87">
        <v>0.23860000000000001</v>
      </c>
      <c r="GJ18" s="87"/>
      <c r="GK18" s="87"/>
      <c r="GL18" s="87"/>
      <c r="GX18" s="47"/>
    </row>
    <row r="19" spans="1:206" s="31" customFormat="1" x14ac:dyDescent="0.3">
      <c r="A19" s="30">
        <v>13</v>
      </c>
      <c r="B19" s="30" t="s">
        <v>172</v>
      </c>
      <c r="C19" s="124" t="s">
        <v>293</v>
      </c>
      <c r="D19" s="30" t="s">
        <v>173</v>
      </c>
      <c r="E19" s="30" t="s">
        <v>174</v>
      </c>
      <c r="F19" s="30" t="s">
        <v>51</v>
      </c>
      <c r="G19" s="30">
        <v>1</v>
      </c>
      <c r="H19" s="30">
        <v>100</v>
      </c>
      <c r="I19" s="30" t="s">
        <v>176</v>
      </c>
      <c r="J19" s="47" t="s">
        <v>177</v>
      </c>
      <c r="K19" s="31">
        <v>90</v>
      </c>
      <c r="M19" s="30" t="s">
        <v>178</v>
      </c>
      <c r="N19" s="31" t="s">
        <v>179</v>
      </c>
      <c r="P19" s="48" t="s">
        <v>180</v>
      </c>
      <c r="Q19" s="30" t="s">
        <v>181</v>
      </c>
      <c r="S19" s="30" t="s">
        <v>182</v>
      </c>
      <c r="V19" s="30" t="s">
        <v>182</v>
      </c>
      <c r="Y19" s="30" t="s">
        <v>182</v>
      </c>
      <c r="AB19" s="30" t="s">
        <v>183</v>
      </c>
      <c r="AC19" s="30">
        <v>0.9</v>
      </c>
      <c r="AE19" s="30">
        <v>4</v>
      </c>
      <c r="AF19" s="31">
        <v>0.1</v>
      </c>
      <c r="AG19" s="31">
        <v>4</v>
      </c>
      <c r="AM19" s="31">
        <v>400</v>
      </c>
      <c r="AN19" s="31">
        <v>2</v>
      </c>
      <c r="AP19" s="30">
        <v>1</v>
      </c>
      <c r="AT19" s="31">
        <v>2</v>
      </c>
      <c r="AU19" s="31">
        <v>1</v>
      </c>
      <c r="AW19" s="31" t="s">
        <v>184</v>
      </c>
      <c r="AX19" s="31" t="s">
        <v>185</v>
      </c>
      <c r="AY19" s="31">
        <v>-80</v>
      </c>
      <c r="AZ19" s="31">
        <v>0.8</v>
      </c>
      <c r="BB19" s="31" t="s">
        <v>186</v>
      </c>
      <c r="BC19" s="31" t="s">
        <v>187</v>
      </c>
      <c r="BD19" s="31">
        <v>30</v>
      </c>
      <c r="BE19" s="31">
        <v>1</v>
      </c>
      <c r="BF19" s="31">
        <v>60</v>
      </c>
      <c r="BG19" s="31" t="s">
        <v>188</v>
      </c>
      <c r="BH19" s="31">
        <v>60</v>
      </c>
      <c r="BI19" s="31">
        <v>1</v>
      </c>
      <c r="BJ19" s="31">
        <v>62500</v>
      </c>
      <c r="BK19" s="31">
        <v>0.105</v>
      </c>
      <c r="BL19" s="31">
        <v>1.5</v>
      </c>
      <c r="BM19" s="31">
        <v>0.5</v>
      </c>
      <c r="BN19" s="56">
        <f t="shared" si="0"/>
        <v>30</v>
      </c>
      <c r="BO19" s="31">
        <v>2</v>
      </c>
      <c r="BP19" s="31">
        <v>-4</v>
      </c>
      <c r="BQ19" s="31">
        <v>4</v>
      </c>
      <c r="BR19" s="31">
        <v>10</v>
      </c>
      <c r="BS19" s="31">
        <v>99</v>
      </c>
      <c r="CK19" s="31" t="s">
        <v>201</v>
      </c>
      <c r="CL19" s="31">
        <v>250</v>
      </c>
      <c r="CM19" s="31">
        <v>1</v>
      </c>
      <c r="CN19" s="31">
        <v>100</v>
      </c>
      <c r="CO19" s="31">
        <v>0</v>
      </c>
      <c r="CP19" s="31">
        <v>1</v>
      </c>
      <c r="CQ19" s="31">
        <v>1</v>
      </c>
      <c r="CR19" s="64">
        <f t="shared" si="1"/>
        <v>0.2</v>
      </c>
      <c r="CS19" s="31">
        <v>0</v>
      </c>
      <c r="CT19" s="66">
        <v>0</v>
      </c>
      <c r="CU19" s="66">
        <v>0</v>
      </c>
      <c r="CV19" s="31">
        <v>10</v>
      </c>
      <c r="CW19" s="31">
        <v>99</v>
      </c>
      <c r="ED19" s="30" t="s">
        <v>197</v>
      </c>
      <c r="EE19" s="30" t="s">
        <v>198</v>
      </c>
      <c r="EF19" s="30">
        <v>6</v>
      </c>
      <c r="EG19" s="30">
        <v>4</v>
      </c>
      <c r="EO19" s="31" t="s">
        <v>190</v>
      </c>
      <c r="EP19" s="31">
        <v>20</v>
      </c>
      <c r="EQ19" s="31" t="s">
        <v>191</v>
      </c>
      <c r="EY19" s="30" t="s">
        <v>192</v>
      </c>
      <c r="EZ19" s="30">
        <v>11</v>
      </c>
      <c r="FB19" s="30">
        <v>11</v>
      </c>
      <c r="FE19" s="87">
        <v>0.90149999999999997</v>
      </c>
      <c r="FR19" s="87">
        <v>1</v>
      </c>
      <c r="FV19" s="87"/>
      <c r="GI19" s="87">
        <v>0.23849999999999999</v>
      </c>
      <c r="GJ19" s="87"/>
      <c r="GK19" s="100"/>
      <c r="GL19" s="100"/>
      <c r="GX19" s="47"/>
    </row>
    <row r="20" spans="1:206" s="31" customFormat="1" x14ac:dyDescent="0.3">
      <c r="A20" s="30">
        <v>14</v>
      </c>
      <c r="B20" s="30" t="s">
        <v>172</v>
      </c>
      <c r="C20" s="124" t="s">
        <v>293</v>
      </c>
      <c r="D20" s="30" t="s">
        <v>173</v>
      </c>
      <c r="E20" s="30" t="s">
        <v>174</v>
      </c>
      <c r="F20" s="30" t="s">
        <v>51</v>
      </c>
      <c r="G20" s="30">
        <v>1</v>
      </c>
      <c r="H20" s="30">
        <v>100</v>
      </c>
      <c r="I20" s="30" t="s">
        <v>176</v>
      </c>
      <c r="J20" s="47" t="s">
        <v>177</v>
      </c>
      <c r="K20" s="31">
        <v>90</v>
      </c>
      <c r="M20" s="30" t="s">
        <v>178</v>
      </c>
      <c r="N20" s="31" t="s">
        <v>179</v>
      </c>
      <c r="P20" s="48" t="s">
        <v>180</v>
      </c>
      <c r="Q20" s="30" t="s">
        <v>181</v>
      </c>
      <c r="S20" s="30" t="s">
        <v>182</v>
      </c>
      <c r="V20" s="30" t="s">
        <v>182</v>
      </c>
      <c r="Y20" s="30" t="s">
        <v>182</v>
      </c>
      <c r="AB20" s="30" t="s">
        <v>183</v>
      </c>
      <c r="AC20" s="30">
        <v>0.9</v>
      </c>
      <c r="AE20" s="30">
        <v>4</v>
      </c>
      <c r="AF20" s="31">
        <v>0.1</v>
      </c>
      <c r="AG20" s="31">
        <v>4</v>
      </c>
      <c r="AM20" s="31">
        <v>400</v>
      </c>
      <c r="AN20" s="31">
        <v>2</v>
      </c>
      <c r="AP20" s="30">
        <v>1</v>
      </c>
      <c r="AT20" s="31">
        <v>2</v>
      </c>
      <c r="AU20" s="31">
        <v>1</v>
      </c>
      <c r="AW20" s="31" t="s">
        <v>184</v>
      </c>
      <c r="AX20" s="31" t="s">
        <v>185</v>
      </c>
      <c r="AY20" s="31">
        <v>-80</v>
      </c>
      <c r="AZ20" s="31">
        <v>0.8</v>
      </c>
      <c r="BB20" s="31" t="s">
        <v>186</v>
      </c>
      <c r="BC20" s="31" t="s">
        <v>187</v>
      </c>
      <c r="BD20" s="31">
        <v>30</v>
      </c>
      <c r="BE20" s="31">
        <v>1</v>
      </c>
      <c r="BF20" s="31">
        <v>60</v>
      </c>
      <c r="BG20" s="31" t="s">
        <v>188</v>
      </c>
      <c r="BH20" s="31">
        <v>60</v>
      </c>
      <c r="BI20" s="31">
        <v>1</v>
      </c>
      <c r="BJ20" s="31">
        <v>62500</v>
      </c>
      <c r="BK20" s="31">
        <v>0.105</v>
      </c>
      <c r="BL20" s="31">
        <v>1.5</v>
      </c>
      <c r="BM20" s="31">
        <v>0.5</v>
      </c>
      <c r="BN20" s="56">
        <f t="shared" si="0"/>
        <v>30</v>
      </c>
      <c r="BO20" s="31">
        <v>2</v>
      </c>
      <c r="BP20" s="31">
        <v>-4</v>
      </c>
      <c r="BQ20" s="31">
        <v>4</v>
      </c>
      <c r="BR20" s="31">
        <v>10</v>
      </c>
      <c r="BS20" s="31">
        <v>99</v>
      </c>
      <c r="CK20" s="31" t="s">
        <v>201</v>
      </c>
      <c r="CL20" s="31">
        <v>250</v>
      </c>
      <c r="CM20" s="31">
        <v>1</v>
      </c>
      <c r="CN20" s="31">
        <v>100</v>
      </c>
      <c r="CO20" s="31">
        <v>0</v>
      </c>
      <c r="CP20" s="31">
        <v>1</v>
      </c>
      <c r="CQ20" s="31">
        <v>1</v>
      </c>
      <c r="CR20" s="64">
        <f t="shared" si="1"/>
        <v>0.2</v>
      </c>
      <c r="CS20" s="31">
        <v>0</v>
      </c>
      <c r="CT20" s="66">
        <v>0</v>
      </c>
      <c r="CU20" s="66">
        <v>0</v>
      </c>
      <c r="CV20" s="31">
        <v>10</v>
      </c>
      <c r="CW20" s="31">
        <v>99</v>
      </c>
      <c r="ED20" s="30" t="s">
        <v>199</v>
      </c>
      <c r="EE20" s="30" t="s">
        <v>200</v>
      </c>
      <c r="EF20" s="30">
        <v>6</v>
      </c>
      <c r="EG20" s="30">
        <v>4</v>
      </c>
      <c r="EO20" s="31" t="s">
        <v>190</v>
      </c>
      <c r="EP20" s="31">
        <v>20</v>
      </c>
      <c r="EQ20" s="31" t="s">
        <v>191</v>
      </c>
      <c r="EY20" s="30" t="s">
        <v>192</v>
      </c>
      <c r="EZ20" s="30">
        <v>11</v>
      </c>
      <c r="FB20" s="30">
        <v>11</v>
      </c>
      <c r="FE20" s="87">
        <v>0.90110000000000001</v>
      </c>
      <c r="FR20" s="87">
        <v>1</v>
      </c>
      <c r="FV20" s="87"/>
      <c r="GI20" s="87">
        <v>0.24</v>
      </c>
      <c r="GJ20" s="87"/>
      <c r="GK20" s="87"/>
      <c r="GL20" s="87"/>
      <c r="GX20" s="47"/>
    </row>
    <row r="21" spans="1:206" s="31" customFormat="1" x14ac:dyDescent="0.3">
      <c r="A21" s="30">
        <v>15</v>
      </c>
      <c r="B21" s="30" t="s">
        <v>172</v>
      </c>
      <c r="C21" s="124" t="s">
        <v>293</v>
      </c>
      <c r="D21" s="30" t="s">
        <v>173</v>
      </c>
      <c r="E21" s="30" t="s">
        <v>174</v>
      </c>
      <c r="F21" s="30" t="s">
        <v>51</v>
      </c>
      <c r="G21" s="30">
        <v>1</v>
      </c>
      <c r="H21" s="30">
        <v>100</v>
      </c>
      <c r="I21" s="30" t="s">
        <v>176</v>
      </c>
      <c r="J21" s="47" t="s">
        <v>177</v>
      </c>
      <c r="K21" s="31">
        <v>90</v>
      </c>
      <c r="M21" s="30" t="s">
        <v>178</v>
      </c>
      <c r="N21" s="31" t="s">
        <v>179</v>
      </c>
      <c r="P21" s="48" t="s">
        <v>180</v>
      </c>
      <c r="Q21" s="30" t="s">
        <v>181</v>
      </c>
      <c r="S21" s="30" t="s">
        <v>182</v>
      </c>
      <c r="V21" s="30" t="s">
        <v>182</v>
      </c>
      <c r="Y21" s="30" t="s">
        <v>182</v>
      </c>
      <c r="AB21" s="30" t="s">
        <v>183</v>
      </c>
      <c r="AC21" s="30">
        <v>0.9</v>
      </c>
      <c r="AE21" s="30">
        <v>4</v>
      </c>
      <c r="AF21" s="31">
        <v>0.1</v>
      </c>
      <c r="AG21" s="31">
        <v>4</v>
      </c>
      <c r="AM21" s="31">
        <v>400</v>
      </c>
      <c r="AN21" s="31">
        <v>2</v>
      </c>
      <c r="AP21" s="30">
        <v>1</v>
      </c>
      <c r="AT21" s="31">
        <v>2</v>
      </c>
      <c r="AU21" s="31">
        <v>1</v>
      </c>
      <c r="AW21" s="31" t="s">
        <v>184</v>
      </c>
      <c r="AX21" s="31" t="s">
        <v>185</v>
      </c>
      <c r="AY21" s="31">
        <v>-80</v>
      </c>
      <c r="AZ21" s="31">
        <v>0.8</v>
      </c>
      <c r="BB21" s="31" t="s">
        <v>186</v>
      </c>
      <c r="BC21" s="31" t="s">
        <v>187</v>
      </c>
      <c r="BD21" s="31">
        <v>30</v>
      </c>
      <c r="BE21" s="31">
        <v>1</v>
      </c>
      <c r="BF21" s="31">
        <v>60</v>
      </c>
      <c r="BG21" s="31" t="s">
        <v>188</v>
      </c>
      <c r="BH21" s="31">
        <v>60</v>
      </c>
      <c r="BI21" s="31">
        <v>1</v>
      </c>
      <c r="BJ21" s="31">
        <v>62500</v>
      </c>
      <c r="BK21" s="31">
        <v>0.105</v>
      </c>
      <c r="BL21" s="31">
        <v>1.5</v>
      </c>
      <c r="BM21" s="31">
        <v>0.5</v>
      </c>
      <c r="BN21" s="56">
        <f t="shared" si="0"/>
        <v>30</v>
      </c>
      <c r="BO21" s="31">
        <v>2.9</v>
      </c>
      <c r="BP21" s="31">
        <v>-8</v>
      </c>
      <c r="BQ21" s="31">
        <v>8</v>
      </c>
      <c r="BR21" s="31">
        <v>10</v>
      </c>
      <c r="BS21" s="31">
        <v>99</v>
      </c>
      <c r="CK21" s="31" t="s">
        <v>201</v>
      </c>
      <c r="CL21" s="31">
        <v>250</v>
      </c>
      <c r="CM21" s="31">
        <v>1</v>
      </c>
      <c r="CN21" s="31">
        <v>100</v>
      </c>
      <c r="CO21" s="31">
        <v>0</v>
      </c>
      <c r="CP21" s="31">
        <v>1</v>
      </c>
      <c r="CQ21" s="31">
        <v>1</v>
      </c>
      <c r="CR21" s="64">
        <f t="shared" si="1"/>
        <v>0.2</v>
      </c>
      <c r="CS21" s="31">
        <v>0</v>
      </c>
      <c r="CT21" s="66">
        <v>0</v>
      </c>
      <c r="CU21" s="66">
        <v>0</v>
      </c>
      <c r="CV21" s="31">
        <v>10</v>
      </c>
      <c r="CW21" s="31">
        <v>99</v>
      </c>
      <c r="ED21" s="30" t="s">
        <v>202</v>
      </c>
      <c r="EE21" s="30" t="s">
        <v>203</v>
      </c>
      <c r="EF21" s="30">
        <v>12</v>
      </c>
      <c r="EG21" s="30">
        <v>4</v>
      </c>
      <c r="EO21" s="31" t="s">
        <v>190</v>
      </c>
      <c r="EP21" s="31">
        <v>20</v>
      </c>
      <c r="EQ21" s="31" t="s">
        <v>191</v>
      </c>
      <c r="EY21" s="30" t="s">
        <v>192</v>
      </c>
      <c r="EZ21" s="30">
        <v>11</v>
      </c>
      <c r="FB21" s="30">
        <v>11</v>
      </c>
      <c r="FE21" s="87">
        <v>0.88360000000000005</v>
      </c>
      <c r="FR21" s="87">
        <v>1</v>
      </c>
      <c r="FV21" s="87"/>
      <c r="GI21" s="87">
        <v>7.4999999999999997E-2</v>
      </c>
      <c r="GJ21" s="100"/>
      <c r="GK21" s="100"/>
      <c r="GL21" s="100"/>
      <c r="GX21" s="47"/>
    </row>
    <row r="22" spans="1:206" s="31" customFormat="1" x14ac:dyDescent="0.3">
      <c r="A22" s="30">
        <v>16</v>
      </c>
      <c r="B22" s="30" t="s">
        <v>172</v>
      </c>
      <c r="C22" s="124" t="s">
        <v>293</v>
      </c>
      <c r="D22" s="30" t="s">
        <v>173</v>
      </c>
      <c r="E22" s="30" t="s">
        <v>174</v>
      </c>
      <c r="F22" s="30" t="s">
        <v>51</v>
      </c>
      <c r="G22" s="30">
        <v>1</v>
      </c>
      <c r="H22" s="30">
        <v>100</v>
      </c>
      <c r="I22" s="30" t="s">
        <v>176</v>
      </c>
      <c r="J22" s="47" t="s">
        <v>177</v>
      </c>
      <c r="K22" s="31">
        <v>90</v>
      </c>
      <c r="M22" s="30" t="s">
        <v>178</v>
      </c>
      <c r="N22" s="31" t="s">
        <v>179</v>
      </c>
      <c r="P22" s="48" t="s">
        <v>180</v>
      </c>
      <c r="Q22" s="30" t="s">
        <v>181</v>
      </c>
      <c r="S22" s="30" t="s">
        <v>182</v>
      </c>
      <c r="V22" s="30" t="s">
        <v>182</v>
      </c>
      <c r="Y22" s="30" t="s">
        <v>182</v>
      </c>
      <c r="AB22" s="30" t="s">
        <v>183</v>
      </c>
      <c r="AC22" s="30">
        <v>0.9</v>
      </c>
      <c r="AE22" s="30">
        <v>4</v>
      </c>
      <c r="AF22" s="31">
        <v>0.1</v>
      </c>
      <c r="AG22" s="31">
        <v>4</v>
      </c>
      <c r="AM22" s="31">
        <v>400</v>
      </c>
      <c r="AN22" s="31">
        <v>2</v>
      </c>
      <c r="AP22" s="30">
        <v>1</v>
      </c>
      <c r="AT22" s="31">
        <v>2</v>
      </c>
      <c r="AU22" s="31">
        <v>1</v>
      </c>
      <c r="AW22" s="31" t="s">
        <v>184</v>
      </c>
      <c r="AX22" s="31" t="s">
        <v>185</v>
      </c>
      <c r="AY22" s="31">
        <v>-80</v>
      </c>
      <c r="AZ22" s="31">
        <v>0.8</v>
      </c>
      <c r="BB22" s="31" t="s">
        <v>186</v>
      </c>
      <c r="BC22" s="31" t="s">
        <v>187</v>
      </c>
      <c r="BD22" s="31">
        <v>30</v>
      </c>
      <c r="BE22" s="31">
        <v>1</v>
      </c>
      <c r="BF22" s="31">
        <v>60</v>
      </c>
      <c r="BG22" s="31" t="s">
        <v>188</v>
      </c>
      <c r="BH22" s="31">
        <v>60</v>
      </c>
      <c r="BI22" s="31">
        <v>1</v>
      </c>
      <c r="BJ22" s="31">
        <v>62500</v>
      </c>
      <c r="BK22" s="31">
        <v>0.105</v>
      </c>
      <c r="BL22" s="31">
        <v>1.5</v>
      </c>
      <c r="BM22" s="31">
        <v>0.5</v>
      </c>
      <c r="BN22" s="56">
        <f t="shared" si="0"/>
        <v>30</v>
      </c>
      <c r="BO22" s="31">
        <v>2.9</v>
      </c>
      <c r="BP22" s="31">
        <v>-8</v>
      </c>
      <c r="BQ22" s="31">
        <v>8</v>
      </c>
      <c r="BR22" s="31">
        <v>10</v>
      </c>
      <c r="BS22" s="31">
        <v>99</v>
      </c>
      <c r="CK22" s="31" t="s">
        <v>201</v>
      </c>
      <c r="CL22" s="31">
        <v>250</v>
      </c>
      <c r="CM22" s="31">
        <v>1</v>
      </c>
      <c r="CN22" s="31">
        <v>100</v>
      </c>
      <c r="CO22" s="31">
        <v>0</v>
      </c>
      <c r="CP22" s="31">
        <v>1</v>
      </c>
      <c r="CQ22" s="31">
        <v>1</v>
      </c>
      <c r="CR22" s="64">
        <f t="shared" si="1"/>
        <v>0.2</v>
      </c>
      <c r="CS22" s="31">
        <v>0</v>
      </c>
      <c r="CT22" s="66">
        <v>0</v>
      </c>
      <c r="CU22" s="66">
        <v>0</v>
      </c>
      <c r="CV22" s="31">
        <v>10</v>
      </c>
      <c r="CW22" s="31">
        <v>99</v>
      </c>
      <c r="ED22" s="30" t="s">
        <v>204</v>
      </c>
      <c r="EE22" s="30" t="s">
        <v>203</v>
      </c>
      <c r="EF22" s="30">
        <v>5</v>
      </c>
      <c r="EG22" s="30">
        <v>4</v>
      </c>
      <c r="EO22" s="31" t="s">
        <v>190</v>
      </c>
      <c r="EP22" s="31">
        <v>20</v>
      </c>
      <c r="EQ22" s="31" t="s">
        <v>191</v>
      </c>
      <c r="EY22" s="30" t="s">
        <v>192</v>
      </c>
      <c r="EZ22" s="30">
        <v>11</v>
      </c>
      <c r="FB22" s="30">
        <v>11</v>
      </c>
      <c r="FE22" s="87">
        <v>0.9</v>
      </c>
      <c r="FR22" s="87">
        <v>1</v>
      </c>
      <c r="FV22" s="87"/>
      <c r="GI22" s="87">
        <v>0.14180000000000001</v>
      </c>
      <c r="GJ22" s="87"/>
      <c r="GK22" s="87"/>
      <c r="GL22" s="87"/>
      <c r="GX22" s="47"/>
    </row>
    <row r="23" spans="1:206" s="31" customFormat="1" x14ac:dyDescent="0.3">
      <c r="A23" s="30">
        <v>17</v>
      </c>
      <c r="B23" s="30" t="s">
        <v>172</v>
      </c>
      <c r="C23" s="124" t="s">
        <v>293</v>
      </c>
      <c r="D23" s="30" t="s">
        <v>173</v>
      </c>
      <c r="E23" s="30" t="s">
        <v>174</v>
      </c>
      <c r="F23" s="30" t="s">
        <v>175</v>
      </c>
      <c r="G23" s="30">
        <v>1</v>
      </c>
      <c r="H23" s="30">
        <v>100</v>
      </c>
      <c r="I23" s="30" t="s">
        <v>176</v>
      </c>
      <c r="J23" s="47" t="s">
        <v>177</v>
      </c>
      <c r="K23" s="31">
        <v>90</v>
      </c>
      <c r="M23" s="30" t="s">
        <v>178</v>
      </c>
      <c r="N23" s="31" t="s">
        <v>179</v>
      </c>
      <c r="P23" s="48" t="s">
        <v>180</v>
      </c>
      <c r="Q23" s="30" t="s">
        <v>181</v>
      </c>
      <c r="S23" s="30" t="s">
        <v>182</v>
      </c>
      <c r="V23" s="30" t="s">
        <v>182</v>
      </c>
      <c r="Y23" s="30" t="s">
        <v>182</v>
      </c>
      <c r="AB23" s="30" t="s">
        <v>183</v>
      </c>
      <c r="AC23" s="30">
        <v>0.9</v>
      </c>
      <c r="AE23" s="30">
        <v>4</v>
      </c>
      <c r="AF23" s="31">
        <v>0.1</v>
      </c>
      <c r="AG23" s="31">
        <v>4</v>
      </c>
      <c r="AM23" s="31">
        <v>400</v>
      </c>
      <c r="AN23" s="31">
        <v>2</v>
      </c>
      <c r="AP23" s="30">
        <v>1</v>
      </c>
      <c r="AT23" s="31">
        <v>2</v>
      </c>
      <c r="AU23" s="31">
        <v>1</v>
      </c>
      <c r="AW23" s="31" t="s">
        <v>184</v>
      </c>
      <c r="AX23" s="31" t="s">
        <v>185</v>
      </c>
      <c r="AY23" s="31">
        <v>-80</v>
      </c>
      <c r="AZ23" s="31">
        <v>0.8</v>
      </c>
      <c r="BB23" s="31" t="s">
        <v>186</v>
      </c>
      <c r="BC23" s="31" t="s">
        <v>187</v>
      </c>
      <c r="BD23" s="31">
        <v>30</v>
      </c>
      <c r="BE23" s="31">
        <v>1</v>
      </c>
      <c r="BF23" s="31">
        <v>60</v>
      </c>
      <c r="BG23" s="31" t="s">
        <v>188</v>
      </c>
      <c r="BH23" s="31">
        <v>60</v>
      </c>
      <c r="BI23" s="31">
        <v>1</v>
      </c>
      <c r="BJ23" s="31">
        <v>62500</v>
      </c>
      <c r="BK23" s="31">
        <v>0.105</v>
      </c>
      <c r="BL23" s="31">
        <v>1.5</v>
      </c>
      <c r="BM23" s="31">
        <v>0.5</v>
      </c>
      <c r="BN23" s="56">
        <f t="shared" si="0"/>
        <v>30</v>
      </c>
      <c r="BO23" s="31">
        <v>2.9</v>
      </c>
      <c r="BP23" s="31">
        <v>-8</v>
      </c>
      <c r="BQ23" s="31">
        <v>8</v>
      </c>
      <c r="BR23" s="31">
        <v>10</v>
      </c>
      <c r="BS23" s="31">
        <v>99</v>
      </c>
      <c r="ED23" s="30" t="s">
        <v>202</v>
      </c>
      <c r="EE23" s="30" t="s">
        <v>203</v>
      </c>
      <c r="EF23" s="30">
        <v>12</v>
      </c>
      <c r="EG23" s="30">
        <v>4</v>
      </c>
      <c r="EO23" s="31" t="s">
        <v>190</v>
      </c>
      <c r="EP23" s="31">
        <v>20</v>
      </c>
      <c r="EQ23" s="31" t="s">
        <v>191</v>
      </c>
      <c r="EY23" s="30" t="s">
        <v>192</v>
      </c>
      <c r="EZ23" s="30">
        <v>11</v>
      </c>
      <c r="FB23" s="30">
        <v>11</v>
      </c>
      <c r="FE23" s="87">
        <v>0.88360000000000005</v>
      </c>
      <c r="FR23" s="87"/>
      <c r="FV23" s="87"/>
      <c r="GI23" s="87">
        <v>0.104</v>
      </c>
      <c r="GJ23" s="87"/>
      <c r="GK23" s="87"/>
      <c r="GL23" s="87"/>
      <c r="GX23" s="47"/>
    </row>
    <row r="24" spans="1:206" s="31" customFormat="1" x14ac:dyDescent="0.3">
      <c r="A24" s="30">
        <v>18</v>
      </c>
      <c r="B24" s="30" t="s">
        <v>172</v>
      </c>
      <c r="C24" s="124" t="s">
        <v>293</v>
      </c>
      <c r="D24" s="30" t="s">
        <v>173</v>
      </c>
      <c r="E24" s="30" t="s">
        <v>174</v>
      </c>
      <c r="F24" s="30" t="s">
        <v>175</v>
      </c>
      <c r="G24" s="30">
        <v>1</v>
      </c>
      <c r="H24" s="30">
        <v>100</v>
      </c>
      <c r="I24" s="30" t="s">
        <v>176</v>
      </c>
      <c r="J24" s="47" t="s">
        <v>177</v>
      </c>
      <c r="K24" s="31">
        <v>90</v>
      </c>
      <c r="M24" s="30" t="s">
        <v>178</v>
      </c>
      <c r="N24" s="31" t="s">
        <v>179</v>
      </c>
      <c r="P24" s="48" t="s">
        <v>180</v>
      </c>
      <c r="Q24" s="30" t="s">
        <v>181</v>
      </c>
      <c r="S24" s="30" t="s">
        <v>182</v>
      </c>
      <c r="V24" s="30" t="s">
        <v>182</v>
      </c>
      <c r="Y24" s="30" t="s">
        <v>182</v>
      </c>
      <c r="AB24" s="30" t="s">
        <v>183</v>
      </c>
      <c r="AC24" s="30">
        <v>0.9</v>
      </c>
      <c r="AE24" s="30">
        <v>4</v>
      </c>
      <c r="AF24" s="31">
        <v>0.1</v>
      </c>
      <c r="AG24" s="31">
        <v>4</v>
      </c>
      <c r="AM24" s="31">
        <v>400</v>
      </c>
      <c r="AN24" s="31">
        <v>2</v>
      </c>
      <c r="AP24" s="30">
        <v>1</v>
      </c>
      <c r="AT24" s="31">
        <v>2</v>
      </c>
      <c r="AU24" s="31">
        <v>1</v>
      </c>
      <c r="AW24" s="31" t="s">
        <v>184</v>
      </c>
      <c r="AX24" s="31" t="s">
        <v>185</v>
      </c>
      <c r="AY24" s="31">
        <v>-80</v>
      </c>
      <c r="AZ24" s="31">
        <v>0.8</v>
      </c>
      <c r="BB24" s="31" t="s">
        <v>186</v>
      </c>
      <c r="BC24" s="31" t="s">
        <v>187</v>
      </c>
      <c r="BD24" s="31">
        <v>30</v>
      </c>
      <c r="BE24" s="31">
        <v>1</v>
      </c>
      <c r="BF24" s="31">
        <v>60</v>
      </c>
      <c r="BG24" s="31" t="s">
        <v>188</v>
      </c>
      <c r="BH24" s="31">
        <v>60</v>
      </c>
      <c r="BI24" s="31">
        <v>1</v>
      </c>
      <c r="BJ24" s="31">
        <v>62500</v>
      </c>
      <c r="BK24" s="31">
        <v>0.105</v>
      </c>
      <c r="BL24" s="31">
        <v>1.5</v>
      </c>
      <c r="BM24" s="31">
        <v>0.5</v>
      </c>
      <c r="BN24" s="56">
        <f t="shared" si="0"/>
        <v>30</v>
      </c>
      <c r="BO24" s="31">
        <v>2.9</v>
      </c>
      <c r="BP24" s="31">
        <v>-8</v>
      </c>
      <c r="BQ24" s="31">
        <v>8</v>
      </c>
      <c r="BR24" s="31">
        <v>10</v>
      </c>
      <c r="BS24" s="31">
        <v>99</v>
      </c>
      <c r="ED24" s="30" t="s">
        <v>204</v>
      </c>
      <c r="EE24" s="30" t="s">
        <v>203</v>
      </c>
      <c r="EF24" s="30">
        <v>5</v>
      </c>
      <c r="EG24" s="30">
        <v>4</v>
      </c>
      <c r="EO24" s="31" t="s">
        <v>190</v>
      </c>
      <c r="EP24" s="31">
        <v>20</v>
      </c>
      <c r="EQ24" s="31" t="s">
        <v>191</v>
      </c>
      <c r="EY24" s="30" t="s">
        <v>192</v>
      </c>
      <c r="EZ24" s="30">
        <v>11</v>
      </c>
      <c r="FB24" s="30">
        <v>11</v>
      </c>
      <c r="FE24" s="87">
        <v>0.9</v>
      </c>
      <c r="FR24" s="87"/>
      <c r="FV24" s="87"/>
      <c r="GI24" s="87">
        <v>0.3</v>
      </c>
      <c r="GJ24" s="87"/>
      <c r="GK24" s="87"/>
      <c r="GL24" s="87"/>
      <c r="GX24" s="47"/>
    </row>
    <row r="25" spans="1:206" s="31" customFormat="1" x14ac:dyDescent="0.3">
      <c r="A25" s="30">
        <v>19</v>
      </c>
      <c r="B25" s="30" t="s">
        <v>172</v>
      </c>
      <c r="C25" s="124" t="s">
        <v>293</v>
      </c>
      <c r="D25" s="30" t="s">
        <v>173</v>
      </c>
      <c r="E25" s="30" t="s">
        <v>174</v>
      </c>
      <c r="F25" s="30" t="s">
        <v>51</v>
      </c>
      <c r="G25" s="30">
        <v>1</v>
      </c>
      <c r="H25" s="30">
        <v>100</v>
      </c>
      <c r="I25" s="30" t="s">
        <v>176</v>
      </c>
      <c r="J25" s="47" t="s">
        <v>177</v>
      </c>
      <c r="K25" s="31">
        <v>90</v>
      </c>
      <c r="M25" s="30" t="s">
        <v>178</v>
      </c>
      <c r="N25" s="31" t="s">
        <v>179</v>
      </c>
      <c r="P25" s="48" t="s">
        <v>180</v>
      </c>
      <c r="Q25" s="30" t="s">
        <v>181</v>
      </c>
      <c r="S25" s="30" t="s">
        <v>182</v>
      </c>
      <c r="V25" s="30" t="s">
        <v>182</v>
      </c>
      <c r="Y25" s="30" t="s">
        <v>182</v>
      </c>
      <c r="AB25" s="30" t="s">
        <v>183</v>
      </c>
      <c r="AC25" s="30">
        <v>0.9</v>
      </c>
      <c r="AE25" s="30">
        <v>4</v>
      </c>
      <c r="AF25" s="31">
        <v>0.1</v>
      </c>
      <c r="AG25" s="31">
        <v>4</v>
      </c>
      <c r="AM25" s="31">
        <v>400</v>
      </c>
      <c r="AN25" s="31">
        <v>2</v>
      </c>
      <c r="AP25" s="30">
        <v>1</v>
      </c>
      <c r="AT25" s="31">
        <v>2</v>
      </c>
      <c r="AU25" s="31">
        <v>1</v>
      </c>
      <c r="AW25" s="31" t="s">
        <v>184</v>
      </c>
      <c r="AX25" s="31" t="s">
        <v>185</v>
      </c>
      <c r="AY25" s="31">
        <v>-80</v>
      </c>
      <c r="AZ25" s="31">
        <v>0.8</v>
      </c>
      <c r="BB25" s="31" t="s">
        <v>186</v>
      </c>
      <c r="BC25" s="31" t="s">
        <v>187</v>
      </c>
      <c r="BD25" s="31">
        <v>45</v>
      </c>
      <c r="BE25" s="31">
        <v>1</v>
      </c>
      <c r="BF25" s="31">
        <v>60</v>
      </c>
      <c r="BG25" s="31" t="s">
        <v>188</v>
      </c>
      <c r="BH25" s="31">
        <v>60</v>
      </c>
      <c r="BI25" s="31">
        <v>1</v>
      </c>
      <c r="BJ25" s="31">
        <v>93750</v>
      </c>
      <c r="BK25" s="31">
        <v>0.105</v>
      </c>
      <c r="BL25" s="31">
        <v>1.5</v>
      </c>
      <c r="BM25" s="31">
        <v>0.5</v>
      </c>
      <c r="BN25" s="56">
        <f t="shared" si="0"/>
        <v>45</v>
      </c>
      <c r="BO25" s="31">
        <v>2.9</v>
      </c>
      <c r="BP25" s="31">
        <v>-8</v>
      </c>
      <c r="BQ25" s="31">
        <v>8</v>
      </c>
      <c r="BR25" s="31">
        <v>10</v>
      </c>
      <c r="BS25" s="31">
        <v>99</v>
      </c>
      <c r="CK25" s="31" t="s">
        <v>201</v>
      </c>
      <c r="CL25" s="31">
        <v>250</v>
      </c>
      <c r="CM25" s="31">
        <v>1</v>
      </c>
      <c r="CN25" s="31">
        <v>100</v>
      </c>
      <c r="CO25" s="31">
        <v>0</v>
      </c>
      <c r="CP25" s="31">
        <v>1</v>
      </c>
      <c r="CQ25" s="31">
        <v>1</v>
      </c>
      <c r="CR25" s="64">
        <f t="shared" ref="CR25:CR30" si="2">CL25*CM25*CN25*8/1000000</f>
        <v>0.2</v>
      </c>
      <c r="CS25" s="31">
        <v>0</v>
      </c>
      <c r="CT25" s="66">
        <v>0</v>
      </c>
      <c r="CU25" s="66">
        <v>0</v>
      </c>
      <c r="CV25" s="31">
        <v>10</v>
      </c>
      <c r="CW25" s="31">
        <v>99</v>
      </c>
      <c r="ED25" s="30" t="s">
        <v>202</v>
      </c>
      <c r="EE25" s="30" t="s">
        <v>203</v>
      </c>
      <c r="EF25" s="30">
        <v>12</v>
      </c>
      <c r="EG25" s="30">
        <v>5</v>
      </c>
      <c r="EH25" s="30"/>
      <c r="EI25" s="30"/>
      <c r="EO25" s="31" t="s">
        <v>190</v>
      </c>
      <c r="EP25" s="31">
        <v>20</v>
      </c>
      <c r="EQ25" s="31" t="s">
        <v>191</v>
      </c>
      <c r="EY25" s="30" t="s">
        <v>192</v>
      </c>
      <c r="EZ25" s="30">
        <v>7</v>
      </c>
      <c r="FB25" s="30">
        <v>7</v>
      </c>
      <c r="FE25" s="87">
        <v>0.9</v>
      </c>
      <c r="FR25" s="87">
        <v>1</v>
      </c>
      <c r="FV25" s="87"/>
      <c r="GI25" s="87">
        <v>7.4999999999999997E-2</v>
      </c>
      <c r="GJ25" s="100"/>
      <c r="GK25" s="100"/>
      <c r="GL25" s="100"/>
      <c r="GX25" s="47"/>
    </row>
    <row r="26" spans="1:206" s="31" customFormat="1" x14ac:dyDescent="0.3">
      <c r="A26" s="30">
        <v>20</v>
      </c>
      <c r="B26" s="30" t="s">
        <v>172</v>
      </c>
      <c r="C26" s="124" t="s">
        <v>293</v>
      </c>
      <c r="D26" s="30" t="s">
        <v>173</v>
      </c>
      <c r="E26" s="30" t="s">
        <v>174</v>
      </c>
      <c r="F26" s="30" t="s">
        <v>51</v>
      </c>
      <c r="G26" s="30">
        <v>1</v>
      </c>
      <c r="H26" s="30">
        <v>100</v>
      </c>
      <c r="I26" s="30" t="s">
        <v>176</v>
      </c>
      <c r="J26" s="47" t="s">
        <v>177</v>
      </c>
      <c r="K26" s="31">
        <v>90</v>
      </c>
      <c r="M26" s="30" t="s">
        <v>178</v>
      </c>
      <c r="N26" s="31" t="s">
        <v>179</v>
      </c>
      <c r="P26" s="48" t="s">
        <v>180</v>
      </c>
      <c r="Q26" s="30" t="s">
        <v>181</v>
      </c>
      <c r="S26" s="30" t="s">
        <v>182</v>
      </c>
      <c r="V26" s="30" t="s">
        <v>182</v>
      </c>
      <c r="Y26" s="30" t="s">
        <v>182</v>
      </c>
      <c r="AB26" s="30" t="s">
        <v>183</v>
      </c>
      <c r="AC26" s="30">
        <v>0.9</v>
      </c>
      <c r="AE26" s="30">
        <v>4</v>
      </c>
      <c r="AF26" s="31">
        <v>0.1</v>
      </c>
      <c r="AG26" s="31">
        <v>4</v>
      </c>
      <c r="AM26" s="31">
        <v>400</v>
      </c>
      <c r="AN26" s="31">
        <v>2</v>
      </c>
      <c r="AP26" s="30">
        <v>1</v>
      </c>
      <c r="AT26" s="31">
        <v>2</v>
      </c>
      <c r="AU26" s="31">
        <v>1</v>
      </c>
      <c r="AW26" s="31" t="s">
        <v>184</v>
      </c>
      <c r="AX26" s="31" t="s">
        <v>185</v>
      </c>
      <c r="AY26" s="31">
        <v>-80</v>
      </c>
      <c r="AZ26" s="31">
        <v>0.8</v>
      </c>
      <c r="BB26" s="31" t="s">
        <v>186</v>
      </c>
      <c r="BC26" s="31" t="s">
        <v>187</v>
      </c>
      <c r="BD26" s="31">
        <v>45</v>
      </c>
      <c r="BE26" s="31">
        <v>1</v>
      </c>
      <c r="BF26" s="31">
        <v>60</v>
      </c>
      <c r="BG26" s="31" t="s">
        <v>188</v>
      </c>
      <c r="BH26" s="31">
        <v>60</v>
      </c>
      <c r="BI26" s="31">
        <v>1</v>
      </c>
      <c r="BJ26" s="31">
        <v>93750</v>
      </c>
      <c r="BK26" s="31">
        <v>0.105</v>
      </c>
      <c r="BL26" s="31">
        <v>1.5</v>
      </c>
      <c r="BM26" s="31">
        <v>0.5</v>
      </c>
      <c r="BN26" s="56">
        <f t="shared" si="0"/>
        <v>45</v>
      </c>
      <c r="BO26" s="31">
        <v>2.9</v>
      </c>
      <c r="BP26" s="31">
        <v>-8</v>
      </c>
      <c r="BQ26" s="31">
        <v>8</v>
      </c>
      <c r="BR26" s="31">
        <v>10</v>
      </c>
      <c r="BS26" s="31">
        <v>99</v>
      </c>
      <c r="CK26" s="31" t="s">
        <v>201</v>
      </c>
      <c r="CL26" s="31">
        <v>250</v>
      </c>
      <c r="CM26" s="31">
        <v>1</v>
      </c>
      <c r="CN26" s="31">
        <v>100</v>
      </c>
      <c r="CO26" s="31">
        <v>0</v>
      </c>
      <c r="CP26" s="31">
        <v>1</v>
      </c>
      <c r="CQ26" s="31">
        <v>1</v>
      </c>
      <c r="CR26" s="64">
        <f t="shared" si="2"/>
        <v>0.2</v>
      </c>
      <c r="CS26" s="31">
        <v>0</v>
      </c>
      <c r="CT26" s="66">
        <v>0</v>
      </c>
      <c r="CU26" s="66">
        <v>0</v>
      </c>
      <c r="CV26" s="31">
        <v>10</v>
      </c>
      <c r="CW26" s="31">
        <v>99</v>
      </c>
      <c r="ED26" s="30" t="s">
        <v>204</v>
      </c>
      <c r="EE26" s="30" t="s">
        <v>203</v>
      </c>
      <c r="EF26" s="30">
        <v>6</v>
      </c>
      <c r="EG26" s="30">
        <v>5</v>
      </c>
      <c r="EH26" s="30"/>
      <c r="EI26" s="30"/>
      <c r="EO26" s="31" t="s">
        <v>190</v>
      </c>
      <c r="EP26" s="31">
        <v>20</v>
      </c>
      <c r="EQ26" s="31" t="s">
        <v>191</v>
      </c>
      <c r="EY26" s="30" t="s">
        <v>192</v>
      </c>
      <c r="EZ26" s="30">
        <v>7</v>
      </c>
      <c r="FB26" s="30">
        <v>7</v>
      </c>
      <c r="FE26" s="87">
        <v>0.88100000000000001</v>
      </c>
      <c r="FR26" s="87">
        <v>1</v>
      </c>
      <c r="FV26" s="87"/>
      <c r="GI26" s="87">
        <v>0.15160000000000001</v>
      </c>
      <c r="GJ26" s="87"/>
      <c r="GK26" s="87"/>
      <c r="GL26" s="87"/>
      <c r="GX26" s="47"/>
    </row>
    <row r="27" spans="1:206" s="31" customFormat="1" x14ac:dyDescent="0.3">
      <c r="A27" s="30">
        <v>21</v>
      </c>
      <c r="B27" s="30" t="s">
        <v>172</v>
      </c>
      <c r="C27" s="124" t="s">
        <v>293</v>
      </c>
      <c r="D27" s="30" t="s">
        <v>173</v>
      </c>
      <c r="E27" s="30" t="s">
        <v>174</v>
      </c>
      <c r="F27" s="30" t="s">
        <v>175</v>
      </c>
      <c r="G27" s="30">
        <v>1</v>
      </c>
      <c r="H27" s="30">
        <v>100</v>
      </c>
      <c r="I27" s="30" t="s">
        <v>176</v>
      </c>
      <c r="J27" s="47" t="s">
        <v>177</v>
      </c>
      <c r="K27" s="31">
        <v>90</v>
      </c>
      <c r="M27" s="30" t="s">
        <v>178</v>
      </c>
      <c r="N27" s="31" t="s">
        <v>179</v>
      </c>
      <c r="P27" s="48" t="s">
        <v>180</v>
      </c>
      <c r="Q27" s="30" t="s">
        <v>181</v>
      </c>
      <c r="S27" s="30" t="s">
        <v>182</v>
      </c>
      <c r="V27" s="30" t="s">
        <v>182</v>
      </c>
      <c r="Y27" s="30" t="s">
        <v>182</v>
      </c>
      <c r="AB27" s="30" t="s">
        <v>183</v>
      </c>
      <c r="AC27" s="30">
        <v>0.9</v>
      </c>
      <c r="AE27" s="30">
        <v>4</v>
      </c>
      <c r="AF27" s="31">
        <v>0.1</v>
      </c>
      <c r="AG27" s="31">
        <v>4</v>
      </c>
      <c r="AM27" s="31">
        <v>400</v>
      </c>
      <c r="AN27" s="31">
        <v>2</v>
      </c>
      <c r="AP27" s="30">
        <v>1</v>
      </c>
      <c r="AT27" s="31">
        <v>2</v>
      </c>
      <c r="AU27" s="31">
        <v>1</v>
      </c>
      <c r="AW27" s="31" t="s">
        <v>184</v>
      </c>
      <c r="AX27" s="31" t="s">
        <v>185</v>
      </c>
      <c r="AY27" s="31">
        <v>-80</v>
      </c>
      <c r="AZ27" s="31">
        <v>0.8</v>
      </c>
      <c r="BB27" s="31" t="s">
        <v>186</v>
      </c>
      <c r="BC27" s="31" t="s">
        <v>187</v>
      </c>
      <c r="BD27" s="31">
        <v>45</v>
      </c>
      <c r="BE27" s="31">
        <v>1</v>
      </c>
      <c r="BF27" s="31">
        <v>60</v>
      </c>
      <c r="BG27" s="31" t="s">
        <v>188</v>
      </c>
      <c r="BH27" s="31">
        <v>60</v>
      </c>
      <c r="BI27" s="31">
        <v>1</v>
      </c>
      <c r="BJ27" s="31">
        <v>93750</v>
      </c>
      <c r="BK27" s="31">
        <v>0.105</v>
      </c>
      <c r="BL27" s="31">
        <v>1.5</v>
      </c>
      <c r="BM27" s="31">
        <v>0.5</v>
      </c>
      <c r="BN27" s="56">
        <f t="shared" si="0"/>
        <v>45</v>
      </c>
      <c r="BO27" s="31">
        <v>2.9</v>
      </c>
      <c r="BP27" s="31">
        <v>-8</v>
      </c>
      <c r="BQ27" s="31">
        <v>8</v>
      </c>
      <c r="BR27" s="31">
        <v>10</v>
      </c>
      <c r="BS27" s="31">
        <v>99</v>
      </c>
      <c r="ED27" s="30" t="s">
        <v>202</v>
      </c>
      <c r="EE27" s="30" t="s">
        <v>203</v>
      </c>
      <c r="EF27" s="30">
        <v>12</v>
      </c>
      <c r="EG27" s="30">
        <v>5</v>
      </c>
      <c r="EH27" s="30"/>
      <c r="EI27" s="30"/>
      <c r="EO27" s="31" t="s">
        <v>190</v>
      </c>
      <c r="EP27" s="31">
        <v>20</v>
      </c>
      <c r="EQ27" s="31" t="s">
        <v>191</v>
      </c>
      <c r="EY27" s="30" t="s">
        <v>192</v>
      </c>
      <c r="EZ27" s="30">
        <v>7</v>
      </c>
      <c r="FB27" s="30">
        <v>7</v>
      </c>
      <c r="FE27" s="87">
        <v>0.9</v>
      </c>
      <c r="FR27" s="87"/>
      <c r="FV27" s="87"/>
      <c r="GI27" s="87">
        <v>8.4699999999999998E-2</v>
      </c>
      <c r="GJ27" s="87"/>
      <c r="GK27" s="87"/>
      <c r="GL27" s="87"/>
      <c r="GX27" s="47"/>
    </row>
    <row r="28" spans="1:206" s="31" customFormat="1" x14ac:dyDescent="0.3">
      <c r="A28" s="30">
        <v>22</v>
      </c>
      <c r="B28" s="30" t="s">
        <v>172</v>
      </c>
      <c r="C28" s="124" t="s">
        <v>293</v>
      </c>
      <c r="D28" s="30" t="s">
        <v>173</v>
      </c>
      <c r="E28" s="30" t="s">
        <v>174</v>
      </c>
      <c r="F28" s="30" t="s">
        <v>175</v>
      </c>
      <c r="G28" s="30">
        <v>1</v>
      </c>
      <c r="H28" s="30">
        <v>100</v>
      </c>
      <c r="I28" s="30" t="s">
        <v>176</v>
      </c>
      <c r="J28" s="47" t="s">
        <v>177</v>
      </c>
      <c r="K28" s="31">
        <v>90</v>
      </c>
      <c r="M28" s="30" t="s">
        <v>178</v>
      </c>
      <c r="N28" s="31" t="s">
        <v>179</v>
      </c>
      <c r="P28" s="48" t="s">
        <v>180</v>
      </c>
      <c r="Q28" s="30" t="s">
        <v>181</v>
      </c>
      <c r="S28" s="30" t="s">
        <v>182</v>
      </c>
      <c r="V28" s="30" t="s">
        <v>182</v>
      </c>
      <c r="Y28" s="30" t="s">
        <v>182</v>
      </c>
      <c r="AB28" s="30" t="s">
        <v>183</v>
      </c>
      <c r="AC28" s="30">
        <v>0.9</v>
      </c>
      <c r="AE28" s="30">
        <v>4</v>
      </c>
      <c r="AF28" s="31">
        <v>0.1</v>
      </c>
      <c r="AG28" s="31">
        <v>4</v>
      </c>
      <c r="AM28" s="31">
        <v>400</v>
      </c>
      <c r="AN28" s="31">
        <v>2</v>
      </c>
      <c r="AP28" s="30">
        <v>1</v>
      </c>
      <c r="AT28" s="31">
        <v>2</v>
      </c>
      <c r="AU28" s="31">
        <v>1</v>
      </c>
      <c r="AW28" s="31" t="s">
        <v>184</v>
      </c>
      <c r="AX28" s="31" t="s">
        <v>185</v>
      </c>
      <c r="AY28" s="31">
        <v>-80</v>
      </c>
      <c r="AZ28" s="31">
        <v>0.8</v>
      </c>
      <c r="BB28" s="31" t="s">
        <v>186</v>
      </c>
      <c r="BC28" s="31" t="s">
        <v>187</v>
      </c>
      <c r="BD28" s="31">
        <v>45</v>
      </c>
      <c r="BE28" s="31">
        <v>1</v>
      </c>
      <c r="BF28" s="31">
        <v>60</v>
      </c>
      <c r="BG28" s="31" t="s">
        <v>188</v>
      </c>
      <c r="BH28" s="31">
        <v>60</v>
      </c>
      <c r="BI28" s="31">
        <v>1</v>
      </c>
      <c r="BJ28" s="31">
        <v>93750</v>
      </c>
      <c r="BK28" s="31">
        <v>0.105</v>
      </c>
      <c r="BL28" s="31">
        <v>1.5</v>
      </c>
      <c r="BM28" s="31">
        <v>0.5</v>
      </c>
      <c r="BN28" s="56">
        <f t="shared" si="0"/>
        <v>45</v>
      </c>
      <c r="BO28" s="31">
        <v>2.9</v>
      </c>
      <c r="BP28" s="31">
        <v>-8</v>
      </c>
      <c r="BQ28" s="31">
        <v>8</v>
      </c>
      <c r="BR28" s="31">
        <v>10</v>
      </c>
      <c r="BS28" s="31">
        <v>99</v>
      </c>
      <c r="ED28" s="30" t="s">
        <v>204</v>
      </c>
      <c r="EE28" s="30" t="s">
        <v>203</v>
      </c>
      <c r="EF28" s="30">
        <v>6</v>
      </c>
      <c r="EG28" s="30">
        <v>5</v>
      </c>
      <c r="EH28" s="30"/>
      <c r="EI28" s="30"/>
      <c r="EO28" s="31" t="s">
        <v>190</v>
      </c>
      <c r="EP28" s="31">
        <v>20</v>
      </c>
      <c r="EQ28" s="31" t="s">
        <v>191</v>
      </c>
      <c r="EY28" s="30" t="s">
        <v>192</v>
      </c>
      <c r="EZ28" s="30">
        <v>7</v>
      </c>
      <c r="FB28" s="30">
        <v>7</v>
      </c>
      <c r="FE28" s="87">
        <v>0.88100000000000001</v>
      </c>
      <c r="FR28" s="87"/>
      <c r="FV28" s="87"/>
      <c r="GI28" s="87">
        <v>0.2</v>
      </c>
      <c r="GJ28" s="87"/>
      <c r="GK28" s="87"/>
      <c r="GL28" s="87"/>
      <c r="GX28" s="47"/>
    </row>
    <row r="29" spans="1:206" s="31" customFormat="1" x14ac:dyDescent="0.3">
      <c r="A29" s="30">
        <v>23</v>
      </c>
      <c r="B29" s="30" t="s">
        <v>172</v>
      </c>
      <c r="C29" s="124" t="s">
        <v>293</v>
      </c>
      <c r="D29" s="30" t="s">
        <v>173</v>
      </c>
      <c r="E29" s="30" t="s">
        <v>174</v>
      </c>
      <c r="F29" s="30" t="s">
        <v>51</v>
      </c>
      <c r="G29" s="30">
        <v>1</v>
      </c>
      <c r="H29" s="30">
        <v>100</v>
      </c>
      <c r="I29" s="30" t="s">
        <v>176</v>
      </c>
      <c r="J29" s="47" t="s">
        <v>177</v>
      </c>
      <c r="K29" s="31">
        <v>90</v>
      </c>
      <c r="M29" s="30" t="s">
        <v>178</v>
      </c>
      <c r="N29" s="31" t="s">
        <v>179</v>
      </c>
      <c r="P29" s="48" t="s">
        <v>180</v>
      </c>
      <c r="Q29" s="30" t="s">
        <v>181</v>
      </c>
      <c r="S29" s="30" t="s">
        <v>182</v>
      </c>
      <c r="V29" s="30" t="s">
        <v>182</v>
      </c>
      <c r="Y29" s="30" t="s">
        <v>182</v>
      </c>
      <c r="AB29" s="30" t="s">
        <v>183</v>
      </c>
      <c r="AC29" s="30">
        <v>0.9</v>
      </c>
      <c r="AE29" s="30">
        <v>4</v>
      </c>
      <c r="AF29" s="31">
        <v>0.1</v>
      </c>
      <c r="AG29" s="31">
        <v>4</v>
      </c>
      <c r="AM29" s="31">
        <v>400</v>
      </c>
      <c r="AN29" s="31">
        <v>2</v>
      </c>
      <c r="AP29" s="30">
        <v>1</v>
      </c>
      <c r="AT29" s="31">
        <v>2</v>
      </c>
      <c r="AU29" s="31">
        <v>1</v>
      </c>
      <c r="AW29" s="31" t="s">
        <v>184</v>
      </c>
      <c r="AX29" s="31" t="s">
        <v>185</v>
      </c>
      <c r="AY29" s="31">
        <v>-80</v>
      </c>
      <c r="AZ29" s="31">
        <v>0.8</v>
      </c>
      <c r="BB29" s="31" t="s">
        <v>186</v>
      </c>
      <c r="BC29" s="31" t="s">
        <v>205</v>
      </c>
      <c r="BD29" s="31">
        <v>30</v>
      </c>
      <c r="BE29" s="31">
        <v>1</v>
      </c>
      <c r="BF29" s="31">
        <v>60</v>
      </c>
      <c r="BG29" s="31" t="s">
        <v>188</v>
      </c>
      <c r="BH29" s="31">
        <v>60</v>
      </c>
      <c r="BI29" s="31">
        <v>1</v>
      </c>
      <c r="BJ29" s="31">
        <v>62500</v>
      </c>
      <c r="BK29" s="31">
        <v>0.105</v>
      </c>
      <c r="BL29" s="31">
        <v>1.5</v>
      </c>
      <c r="BM29" s="31">
        <v>0.5</v>
      </c>
      <c r="BN29" s="56">
        <f t="shared" si="0"/>
        <v>30</v>
      </c>
      <c r="BO29" s="31">
        <v>2</v>
      </c>
      <c r="BP29" s="31">
        <v>-4</v>
      </c>
      <c r="BQ29" s="31">
        <v>4</v>
      </c>
      <c r="BR29" s="31">
        <v>15</v>
      </c>
      <c r="BS29" s="31">
        <v>99</v>
      </c>
      <c r="CK29" s="31" t="s">
        <v>201</v>
      </c>
      <c r="CL29" s="31">
        <v>250</v>
      </c>
      <c r="CM29" s="31">
        <v>1</v>
      </c>
      <c r="CN29" s="31">
        <v>100</v>
      </c>
      <c r="CO29" s="31">
        <v>0</v>
      </c>
      <c r="CP29" s="31">
        <v>1</v>
      </c>
      <c r="CQ29" s="31">
        <v>1</v>
      </c>
      <c r="CR29" s="64">
        <f t="shared" si="2"/>
        <v>0.2</v>
      </c>
      <c r="CS29" s="31">
        <v>0</v>
      </c>
      <c r="CT29" s="66">
        <v>0</v>
      </c>
      <c r="CU29" s="66">
        <v>0</v>
      </c>
      <c r="CV29" s="31">
        <v>10</v>
      </c>
      <c r="CW29" s="31">
        <v>99</v>
      </c>
      <c r="ED29" s="30" t="s">
        <v>202</v>
      </c>
      <c r="EE29" s="30" t="s">
        <v>203</v>
      </c>
      <c r="EF29" s="30">
        <v>6</v>
      </c>
      <c r="EG29" s="30">
        <v>4</v>
      </c>
      <c r="EH29" s="30"/>
      <c r="EI29" s="30"/>
      <c r="EO29" s="31" t="s">
        <v>190</v>
      </c>
      <c r="EP29" s="31">
        <v>20</v>
      </c>
      <c r="EQ29" s="31" t="s">
        <v>191</v>
      </c>
      <c r="EY29" s="30" t="s">
        <v>192</v>
      </c>
      <c r="EZ29" s="30">
        <v>12</v>
      </c>
      <c r="FB29" s="30">
        <v>12</v>
      </c>
      <c r="FE29" s="87">
        <v>0.84</v>
      </c>
      <c r="FR29" s="87">
        <v>1</v>
      </c>
      <c r="FV29" s="87"/>
      <c r="GI29" s="87">
        <v>0.21199999999999999</v>
      </c>
      <c r="GJ29" s="87"/>
      <c r="GK29" s="87"/>
      <c r="GL29" s="87"/>
      <c r="GX29" s="47"/>
    </row>
    <row r="30" spans="1:206" s="31" customFormat="1" x14ac:dyDescent="0.3">
      <c r="A30" s="30">
        <v>24</v>
      </c>
      <c r="B30" s="30" t="s">
        <v>172</v>
      </c>
      <c r="C30" s="124" t="s">
        <v>293</v>
      </c>
      <c r="D30" s="30" t="s">
        <v>173</v>
      </c>
      <c r="E30" s="30" t="s">
        <v>174</v>
      </c>
      <c r="F30" s="30" t="s">
        <v>51</v>
      </c>
      <c r="G30" s="30">
        <v>1</v>
      </c>
      <c r="H30" s="30">
        <v>100</v>
      </c>
      <c r="I30" s="30" t="s">
        <v>176</v>
      </c>
      <c r="J30" s="47" t="s">
        <v>177</v>
      </c>
      <c r="K30" s="31">
        <v>90</v>
      </c>
      <c r="M30" s="30" t="s">
        <v>178</v>
      </c>
      <c r="N30" s="31" t="s">
        <v>179</v>
      </c>
      <c r="P30" s="48" t="s">
        <v>180</v>
      </c>
      <c r="Q30" s="30" t="s">
        <v>181</v>
      </c>
      <c r="S30" s="30" t="s">
        <v>182</v>
      </c>
      <c r="V30" s="30" t="s">
        <v>182</v>
      </c>
      <c r="Y30" s="30" t="s">
        <v>182</v>
      </c>
      <c r="AB30" s="30" t="s">
        <v>183</v>
      </c>
      <c r="AC30" s="30">
        <v>0.9</v>
      </c>
      <c r="AE30" s="30">
        <v>4</v>
      </c>
      <c r="AF30" s="31">
        <v>0.1</v>
      </c>
      <c r="AG30" s="31">
        <v>4</v>
      </c>
      <c r="AM30" s="31">
        <v>400</v>
      </c>
      <c r="AN30" s="31">
        <v>2</v>
      </c>
      <c r="AP30" s="30">
        <v>1</v>
      </c>
      <c r="AT30" s="31">
        <v>2</v>
      </c>
      <c r="AU30" s="31">
        <v>1</v>
      </c>
      <c r="AV30" s="30"/>
      <c r="AW30" s="31" t="s">
        <v>184</v>
      </c>
      <c r="AX30" s="31" t="s">
        <v>185</v>
      </c>
      <c r="AY30" s="31">
        <v>-80</v>
      </c>
      <c r="AZ30" s="31">
        <v>0.8</v>
      </c>
      <c r="BB30" s="31" t="s">
        <v>186</v>
      </c>
      <c r="BC30" s="31" t="s">
        <v>205</v>
      </c>
      <c r="BD30" s="31">
        <v>30</v>
      </c>
      <c r="BE30" s="31">
        <v>1</v>
      </c>
      <c r="BF30" s="31">
        <v>60</v>
      </c>
      <c r="BG30" s="31" t="s">
        <v>188</v>
      </c>
      <c r="BH30" s="31">
        <v>60</v>
      </c>
      <c r="BI30" s="31">
        <v>1</v>
      </c>
      <c r="BJ30" s="31">
        <v>62500</v>
      </c>
      <c r="BK30" s="31">
        <v>0.105</v>
      </c>
      <c r="BL30" s="31">
        <v>1.5</v>
      </c>
      <c r="BM30" s="31">
        <v>0.5</v>
      </c>
      <c r="BN30" s="56">
        <f t="shared" si="0"/>
        <v>30</v>
      </c>
      <c r="BO30" s="31">
        <v>2</v>
      </c>
      <c r="BP30" s="31">
        <v>-4</v>
      </c>
      <c r="BQ30" s="31">
        <v>4</v>
      </c>
      <c r="BR30" s="31">
        <v>15</v>
      </c>
      <c r="BS30" s="31">
        <v>99</v>
      </c>
      <c r="CK30" s="31" t="s">
        <v>201</v>
      </c>
      <c r="CL30" s="31">
        <v>250</v>
      </c>
      <c r="CM30" s="31">
        <v>1</v>
      </c>
      <c r="CN30" s="31">
        <v>100</v>
      </c>
      <c r="CO30" s="31">
        <v>0</v>
      </c>
      <c r="CP30" s="31">
        <v>1</v>
      </c>
      <c r="CQ30" s="31">
        <v>1</v>
      </c>
      <c r="CR30" s="64">
        <f t="shared" si="2"/>
        <v>0.2</v>
      </c>
      <c r="CS30" s="31">
        <v>0</v>
      </c>
      <c r="CT30" s="66">
        <v>0</v>
      </c>
      <c r="CU30" s="66">
        <v>0</v>
      </c>
      <c r="CV30" s="31">
        <v>10</v>
      </c>
      <c r="CW30" s="31">
        <v>99</v>
      </c>
      <c r="ED30" s="30" t="s">
        <v>204</v>
      </c>
      <c r="EE30" s="30" t="s">
        <v>203</v>
      </c>
      <c r="EF30" s="30">
        <v>6</v>
      </c>
      <c r="EG30" s="30">
        <v>4</v>
      </c>
      <c r="EH30" s="30"/>
      <c r="EI30" s="30"/>
      <c r="EO30" s="31" t="s">
        <v>190</v>
      </c>
      <c r="EP30" s="31">
        <v>20</v>
      </c>
      <c r="EQ30" s="31" t="s">
        <v>191</v>
      </c>
      <c r="EY30" s="30" t="s">
        <v>192</v>
      </c>
      <c r="EZ30" s="30">
        <v>12</v>
      </c>
      <c r="FB30" s="30">
        <v>12</v>
      </c>
      <c r="FE30" s="87">
        <v>0.88190000000000002</v>
      </c>
      <c r="FR30" s="87">
        <v>1</v>
      </c>
      <c r="FS30" s="91"/>
      <c r="FV30" s="87"/>
      <c r="GI30" s="87">
        <v>0.21299999999999999</v>
      </c>
      <c r="GJ30" s="100"/>
      <c r="GK30" s="100"/>
      <c r="GL30" s="100"/>
      <c r="GX30" s="47"/>
    </row>
    <row r="31" spans="1:206" s="31" customFormat="1" x14ac:dyDescent="0.3">
      <c r="A31" s="30">
        <v>25</v>
      </c>
      <c r="B31" s="30" t="s">
        <v>172</v>
      </c>
      <c r="C31" s="124" t="s">
        <v>293</v>
      </c>
      <c r="D31" s="30" t="s">
        <v>173</v>
      </c>
      <c r="E31" s="30" t="s">
        <v>174</v>
      </c>
      <c r="F31" s="30" t="s">
        <v>175</v>
      </c>
      <c r="G31" s="30">
        <v>1</v>
      </c>
      <c r="H31" s="30">
        <v>100</v>
      </c>
      <c r="I31" s="30" t="s">
        <v>176</v>
      </c>
      <c r="J31" s="47" t="s">
        <v>177</v>
      </c>
      <c r="K31" s="31">
        <v>90</v>
      </c>
      <c r="M31" s="30" t="s">
        <v>178</v>
      </c>
      <c r="N31" s="31" t="s">
        <v>179</v>
      </c>
      <c r="P31" s="48" t="s">
        <v>180</v>
      </c>
      <c r="Q31" s="30" t="s">
        <v>181</v>
      </c>
      <c r="S31" s="30" t="s">
        <v>182</v>
      </c>
      <c r="V31" s="30" t="s">
        <v>182</v>
      </c>
      <c r="Y31" s="30" t="s">
        <v>182</v>
      </c>
      <c r="AB31" s="30" t="s">
        <v>183</v>
      </c>
      <c r="AC31" s="30">
        <v>0.9</v>
      </c>
      <c r="AE31" s="30">
        <v>4</v>
      </c>
      <c r="AF31" s="31">
        <v>0.1</v>
      </c>
      <c r="AG31" s="31">
        <v>4</v>
      </c>
      <c r="AM31" s="31">
        <v>400</v>
      </c>
      <c r="AN31" s="31">
        <v>2</v>
      </c>
      <c r="AP31" s="30">
        <v>1</v>
      </c>
      <c r="AT31" s="31">
        <v>2</v>
      </c>
      <c r="AU31" s="31">
        <v>1</v>
      </c>
      <c r="AW31" s="31" t="s">
        <v>184</v>
      </c>
      <c r="AX31" s="31" t="s">
        <v>185</v>
      </c>
      <c r="AY31" s="31">
        <v>-80</v>
      </c>
      <c r="AZ31" s="31">
        <v>0.8</v>
      </c>
      <c r="BB31" s="31" t="s">
        <v>186</v>
      </c>
      <c r="BC31" s="31" t="s">
        <v>205</v>
      </c>
      <c r="BD31" s="31">
        <v>30</v>
      </c>
      <c r="BE31" s="31">
        <v>1</v>
      </c>
      <c r="BF31" s="31">
        <v>60</v>
      </c>
      <c r="BG31" s="31" t="s">
        <v>188</v>
      </c>
      <c r="BH31" s="31">
        <v>60</v>
      </c>
      <c r="BI31" s="31">
        <v>1</v>
      </c>
      <c r="BJ31" s="31">
        <v>62500</v>
      </c>
      <c r="BK31" s="31">
        <v>0.105</v>
      </c>
      <c r="BL31" s="31">
        <v>1.5</v>
      </c>
      <c r="BM31" s="31">
        <v>0.5</v>
      </c>
      <c r="BN31" s="56">
        <f t="shared" si="0"/>
        <v>30</v>
      </c>
      <c r="BO31" s="31">
        <v>2</v>
      </c>
      <c r="BP31" s="31">
        <v>-4</v>
      </c>
      <c r="BQ31" s="31">
        <v>4</v>
      </c>
      <c r="BR31" s="31">
        <v>15</v>
      </c>
      <c r="BS31" s="31">
        <v>99</v>
      </c>
      <c r="ED31" s="30" t="s">
        <v>202</v>
      </c>
      <c r="EE31" s="30" t="s">
        <v>203</v>
      </c>
      <c r="EF31" s="30">
        <v>6</v>
      </c>
      <c r="EG31" s="30">
        <v>4</v>
      </c>
      <c r="EH31" s="30"/>
      <c r="EI31" s="30"/>
      <c r="EO31" s="31" t="s">
        <v>190</v>
      </c>
      <c r="EP31" s="31">
        <v>20</v>
      </c>
      <c r="EQ31" s="31" t="s">
        <v>191</v>
      </c>
      <c r="EY31" s="30" t="s">
        <v>192</v>
      </c>
      <c r="EZ31" s="30">
        <v>12</v>
      </c>
      <c r="FB31" s="30">
        <v>12</v>
      </c>
      <c r="FE31" s="87">
        <v>0.84</v>
      </c>
      <c r="FR31" s="87"/>
      <c r="FV31" s="87"/>
      <c r="GI31" s="87">
        <v>0.309</v>
      </c>
      <c r="GJ31" s="87"/>
      <c r="GK31" s="87"/>
      <c r="GL31" s="87"/>
      <c r="GX31" s="47"/>
    </row>
    <row r="32" spans="1:206" s="31" customFormat="1" x14ac:dyDescent="0.3">
      <c r="A32" s="30">
        <v>26</v>
      </c>
      <c r="B32" s="30" t="s">
        <v>172</v>
      </c>
      <c r="C32" s="124" t="s">
        <v>293</v>
      </c>
      <c r="D32" s="30" t="s">
        <v>173</v>
      </c>
      <c r="E32" s="30" t="s">
        <v>174</v>
      </c>
      <c r="F32" s="30" t="s">
        <v>175</v>
      </c>
      <c r="G32" s="30">
        <v>1</v>
      </c>
      <c r="H32" s="30">
        <v>100</v>
      </c>
      <c r="I32" s="30" t="s">
        <v>176</v>
      </c>
      <c r="J32" s="47" t="s">
        <v>177</v>
      </c>
      <c r="K32" s="31">
        <v>90</v>
      </c>
      <c r="M32" s="30" t="s">
        <v>178</v>
      </c>
      <c r="N32" s="31" t="s">
        <v>179</v>
      </c>
      <c r="P32" s="48" t="s">
        <v>180</v>
      </c>
      <c r="Q32" s="30" t="s">
        <v>181</v>
      </c>
      <c r="S32" s="30" t="s">
        <v>182</v>
      </c>
      <c r="V32" s="30" t="s">
        <v>182</v>
      </c>
      <c r="Y32" s="30" t="s">
        <v>182</v>
      </c>
      <c r="AB32" s="30" t="s">
        <v>183</v>
      </c>
      <c r="AC32" s="30">
        <v>0.9</v>
      </c>
      <c r="AE32" s="30">
        <v>4</v>
      </c>
      <c r="AF32" s="31">
        <v>0.1</v>
      </c>
      <c r="AG32" s="31">
        <v>4</v>
      </c>
      <c r="AM32" s="31">
        <v>400</v>
      </c>
      <c r="AN32" s="31">
        <v>2</v>
      </c>
      <c r="AP32" s="30">
        <v>1</v>
      </c>
      <c r="AT32" s="31">
        <v>2</v>
      </c>
      <c r="AU32" s="31">
        <v>1</v>
      </c>
      <c r="AW32" s="31" t="s">
        <v>184</v>
      </c>
      <c r="AX32" s="31" t="s">
        <v>185</v>
      </c>
      <c r="AY32" s="31">
        <v>-80</v>
      </c>
      <c r="AZ32" s="31">
        <v>0.8</v>
      </c>
      <c r="BB32" s="31" t="s">
        <v>186</v>
      </c>
      <c r="BC32" s="31" t="s">
        <v>205</v>
      </c>
      <c r="BD32" s="31">
        <v>30</v>
      </c>
      <c r="BE32" s="31">
        <v>1</v>
      </c>
      <c r="BF32" s="31">
        <v>60</v>
      </c>
      <c r="BG32" s="31" t="s">
        <v>188</v>
      </c>
      <c r="BH32" s="31">
        <v>60</v>
      </c>
      <c r="BI32" s="31">
        <v>1</v>
      </c>
      <c r="BJ32" s="31">
        <v>62500</v>
      </c>
      <c r="BK32" s="31">
        <v>0.105</v>
      </c>
      <c r="BL32" s="31">
        <v>1.5</v>
      </c>
      <c r="BM32" s="31">
        <v>0.5</v>
      </c>
      <c r="BN32" s="56">
        <f t="shared" si="0"/>
        <v>30</v>
      </c>
      <c r="BO32" s="31">
        <v>2</v>
      </c>
      <c r="BP32" s="31">
        <v>-4</v>
      </c>
      <c r="BQ32" s="31">
        <v>4</v>
      </c>
      <c r="BR32" s="31">
        <v>15</v>
      </c>
      <c r="BS32" s="31">
        <v>99</v>
      </c>
      <c r="ED32" s="30" t="s">
        <v>202</v>
      </c>
      <c r="EE32" s="30" t="s">
        <v>203</v>
      </c>
      <c r="EF32" s="30">
        <v>8</v>
      </c>
      <c r="EG32" s="30">
        <v>6</v>
      </c>
      <c r="EH32" s="30"/>
      <c r="EI32" s="30"/>
      <c r="EO32" s="31" t="s">
        <v>190</v>
      </c>
      <c r="EP32" s="31">
        <v>20</v>
      </c>
      <c r="EQ32" s="31" t="s">
        <v>191</v>
      </c>
      <c r="EY32" s="30" t="s">
        <v>192</v>
      </c>
      <c r="EZ32" s="30">
        <v>12</v>
      </c>
      <c r="FB32" s="30">
        <v>12</v>
      </c>
      <c r="FE32" s="87">
        <v>0.88890000000000002</v>
      </c>
      <c r="FR32" s="87"/>
      <c r="FV32" s="87"/>
      <c r="GI32" s="87">
        <v>0.20599999999999999</v>
      </c>
      <c r="GJ32" s="87"/>
      <c r="GK32" s="87"/>
      <c r="GL32" s="87"/>
      <c r="GX32" s="47"/>
    </row>
    <row r="33" spans="1:209" s="31" customFormat="1" x14ac:dyDescent="0.3">
      <c r="A33" s="30">
        <v>27</v>
      </c>
      <c r="B33" s="30" t="s">
        <v>172</v>
      </c>
      <c r="C33" s="124" t="s">
        <v>293</v>
      </c>
      <c r="D33" s="30" t="s">
        <v>173</v>
      </c>
      <c r="E33" s="30" t="s">
        <v>174</v>
      </c>
      <c r="F33" s="30" t="s">
        <v>175</v>
      </c>
      <c r="G33" s="30">
        <v>1</v>
      </c>
      <c r="H33" s="30">
        <v>100</v>
      </c>
      <c r="I33" s="30" t="s">
        <v>176</v>
      </c>
      <c r="J33" s="47" t="s">
        <v>177</v>
      </c>
      <c r="K33" s="31">
        <v>90</v>
      </c>
      <c r="M33" s="30" t="s">
        <v>178</v>
      </c>
      <c r="N33" s="31" t="s">
        <v>179</v>
      </c>
      <c r="P33" s="48" t="s">
        <v>180</v>
      </c>
      <c r="Q33" s="30" t="s">
        <v>181</v>
      </c>
      <c r="S33" s="30" t="s">
        <v>182</v>
      </c>
      <c r="V33" s="30" t="s">
        <v>182</v>
      </c>
      <c r="Y33" s="30" t="s">
        <v>182</v>
      </c>
      <c r="AB33" s="30" t="s">
        <v>183</v>
      </c>
      <c r="AC33" s="30">
        <v>0.9</v>
      </c>
      <c r="AE33" s="30">
        <v>4</v>
      </c>
      <c r="AF33" s="31">
        <v>0.1</v>
      </c>
      <c r="AG33" s="31">
        <v>4</v>
      </c>
      <c r="AM33" s="31">
        <v>400</v>
      </c>
      <c r="AN33" s="31">
        <v>2</v>
      </c>
      <c r="AP33" s="30">
        <v>1</v>
      </c>
      <c r="AT33" s="31">
        <v>2</v>
      </c>
      <c r="AU33" s="31">
        <v>1</v>
      </c>
      <c r="AW33" s="31" t="s">
        <v>184</v>
      </c>
      <c r="AX33" s="31" t="s">
        <v>185</v>
      </c>
      <c r="AY33" s="31">
        <v>-80</v>
      </c>
      <c r="AZ33" s="31">
        <v>0.8</v>
      </c>
      <c r="BB33" s="31" t="s">
        <v>186</v>
      </c>
      <c r="BC33" s="31" t="s">
        <v>205</v>
      </c>
      <c r="BD33" s="31">
        <v>30</v>
      </c>
      <c r="BE33" s="31">
        <v>1</v>
      </c>
      <c r="BF33" s="31">
        <v>60</v>
      </c>
      <c r="BG33" s="31" t="s">
        <v>188</v>
      </c>
      <c r="BH33" s="31">
        <v>60</v>
      </c>
      <c r="BI33" s="31">
        <v>1</v>
      </c>
      <c r="BJ33" s="31">
        <v>62500</v>
      </c>
      <c r="BK33" s="31">
        <v>0.105</v>
      </c>
      <c r="BL33" s="31">
        <v>1.5</v>
      </c>
      <c r="BM33" s="31">
        <v>0.5</v>
      </c>
      <c r="BN33" s="56">
        <f t="shared" si="0"/>
        <v>30</v>
      </c>
      <c r="BO33" s="31">
        <v>2</v>
      </c>
      <c r="BP33" s="31">
        <v>-4</v>
      </c>
      <c r="BQ33" s="31">
        <v>4</v>
      </c>
      <c r="BR33" s="31">
        <v>15</v>
      </c>
      <c r="BS33" s="31">
        <v>99</v>
      </c>
      <c r="ED33" s="30" t="s">
        <v>204</v>
      </c>
      <c r="EE33" s="30" t="s">
        <v>203</v>
      </c>
      <c r="EF33" s="30">
        <v>6</v>
      </c>
      <c r="EG33" s="30">
        <v>4</v>
      </c>
      <c r="EH33" s="30"/>
      <c r="EI33" s="30"/>
      <c r="EY33" s="30" t="s">
        <v>192</v>
      </c>
      <c r="EZ33" s="30">
        <v>12</v>
      </c>
      <c r="FB33" s="30">
        <v>12</v>
      </c>
      <c r="FE33" s="87">
        <v>0.88190000000000002</v>
      </c>
      <c r="FR33" s="87"/>
      <c r="FV33" s="87"/>
      <c r="GI33" s="87">
        <v>0.32400000000000001</v>
      </c>
      <c r="GJ33" s="87"/>
      <c r="GK33" s="87"/>
      <c r="GL33" s="87"/>
      <c r="GX33" s="47"/>
    </row>
    <row r="34" spans="1:209" s="31" customFormat="1" ht="15" customHeight="1" x14ac:dyDescent="0.3">
      <c r="A34" s="30">
        <v>28</v>
      </c>
      <c r="B34" s="31" t="s">
        <v>206</v>
      </c>
      <c r="C34" s="124" t="s">
        <v>293</v>
      </c>
      <c r="D34" s="31" t="s">
        <v>173</v>
      </c>
      <c r="E34" s="31" t="s">
        <v>207</v>
      </c>
      <c r="F34" s="31" t="s">
        <v>175</v>
      </c>
      <c r="G34" s="31">
        <v>1</v>
      </c>
      <c r="H34" s="31">
        <v>100</v>
      </c>
      <c r="I34" s="31" t="s">
        <v>176</v>
      </c>
      <c r="J34" s="47" t="s">
        <v>208</v>
      </c>
      <c r="K34" s="31">
        <v>12</v>
      </c>
      <c r="M34" s="31" t="s">
        <v>178</v>
      </c>
      <c r="N34" s="31" t="s">
        <v>179</v>
      </c>
      <c r="P34" s="47" t="s">
        <v>209</v>
      </c>
      <c r="Q34" s="31" t="s">
        <v>181</v>
      </c>
      <c r="S34" s="31" t="s">
        <v>182</v>
      </c>
      <c r="V34" s="31" t="s">
        <v>182</v>
      </c>
      <c r="Y34" s="31" t="s">
        <v>182</v>
      </c>
      <c r="AB34" s="31" t="s">
        <v>183</v>
      </c>
      <c r="AC34" s="31">
        <v>0.9</v>
      </c>
      <c r="AE34" s="30">
        <v>4</v>
      </c>
      <c r="AF34" s="31">
        <v>0.1</v>
      </c>
      <c r="AG34" s="31">
        <v>4</v>
      </c>
      <c r="AM34" s="31">
        <v>400</v>
      </c>
      <c r="AN34" s="31">
        <v>2</v>
      </c>
      <c r="AP34" s="31">
        <v>1</v>
      </c>
      <c r="AT34" s="31">
        <v>2</v>
      </c>
      <c r="AU34" s="31">
        <v>1</v>
      </c>
      <c r="AW34" s="31" t="s">
        <v>184</v>
      </c>
      <c r="AX34" s="31" t="s">
        <v>185</v>
      </c>
      <c r="AY34" s="31">
        <v>-80</v>
      </c>
      <c r="AZ34" s="31">
        <v>0.8</v>
      </c>
      <c r="BB34" s="31" t="s">
        <v>186</v>
      </c>
      <c r="BC34" s="31" t="s">
        <v>187</v>
      </c>
      <c r="BD34" s="31">
        <v>45</v>
      </c>
      <c r="BE34" s="31">
        <v>1</v>
      </c>
      <c r="BF34" s="31">
        <v>60</v>
      </c>
      <c r="BG34" s="31" t="s">
        <v>188</v>
      </c>
      <c r="BH34" s="31">
        <v>60</v>
      </c>
      <c r="BI34" s="31">
        <v>1</v>
      </c>
      <c r="BJ34" s="31">
        <v>93750</v>
      </c>
      <c r="BK34" s="31">
        <v>0.105</v>
      </c>
      <c r="BL34" s="31">
        <v>1.5</v>
      </c>
      <c r="BM34" s="31">
        <v>0.5</v>
      </c>
      <c r="BN34" s="56">
        <f t="shared" si="0"/>
        <v>45</v>
      </c>
      <c r="BO34" s="31">
        <v>2</v>
      </c>
      <c r="BP34" s="31">
        <v>-4</v>
      </c>
      <c r="BQ34" s="31">
        <v>4</v>
      </c>
      <c r="BR34" s="31">
        <v>10</v>
      </c>
      <c r="BS34" s="31">
        <v>99</v>
      </c>
      <c r="ED34" s="30" t="s">
        <v>210</v>
      </c>
      <c r="EE34" s="30"/>
      <c r="EF34" s="30"/>
      <c r="EG34" s="30"/>
      <c r="EH34" s="30"/>
      <c r="EI34" s="30"/>
      <c r="EY34" s="31" t="s">
        <v>192</v>
      </c>
      <c r="EZ34" s="31">
        <v>7</v>
      </c>
      <c r="FB34" s="31">
        <v>7</v>
      </c>
      <c r="FE34" s="87">
        <v>0.91159999999999997</v>
      </c>
      <c r="FR34" s="87"/>
      <c r="FV34" s="87"/>
      <c r="GI34" s="87"/>
      <c r="GJ34" s="87"/>
      <c r="GL34" s="87"/>
      <c r="GX34" s="47"/>
    </row>
    <row r="35" spans="1:209" s="31" customFormat="1" ht="15" customHeight="1" x14ac:dyDescent="0.3">
      <c r="A35" s="30">
        <v>29</v>
      </c>
      <c r="B35" s="31" t="s">
        <v>206</v>
      </c>
      <c r="C35" s="124" t="s">
        <v>293</v>
      </c>
      <c r="D35" s="31" t="s">
        <v>173</v>
      </c>
      <c r="E35" s="31" t="s">
        <v>207</v>
      </c>
      <c r="F35" s="31" t="s">
        <v>175</v>
      </c>
      <c r="G35" s="31">
        <v>1</v>
      </c>
      <c r="H35" s="31">
        <v>100</v>
      </c>
      <c r="I35" s="31" t="s">
        <v>176</v>
      </c>
      <c r="J35" s="47" t="s">
        <v>208</v>
      </c>
      <c r="K35" s="31">
        <v>12</v>
      </c>
      <c r="M35" s="31" t="s">
        <v>178</v>
      </c>
      <c r="N35" s="31" t="s">
        <v>179</v>
      </c>
      <c r="P35" s="47" t="s">
        <v>209</v>
      </c>
      <c r="Q35" s="31" t="s">
        <v>181</v>
      </c>
      <c r="S35" s="31" t="s">
        <v>182</v>
      </c>
      <c r="V35" s="31" t="s">
        <v>182</v>
      </c>
      <c r="Y35" s="31" t="s">
        <v>182</v>
      </c>
      <c r="AB35" s="31" t="s">
        <v>183</v>
      </c>
      <c r="AC35" s="31">
        <v>0.9</v>
      </c>
      <c r="AE35" s="30">
        <v>4</v>
      </c>
      <c r="AF35" s="31">
        <v>0.1</v>
      </c>
      <c r="AG35" s="31">
        <v>4</v>
      </c>
      <c r="AM35" s="31">
        <v>400</v>
      </c>
      <c r="AN35" s="31">
        <v>2</v>
      </c>
      <c r="AP35" s="31">
        <v>1</v>
      </c>
      <c r="AT35" s="31">
        <v>2</v>
      </c>
      <c r="AU35" s="31">
        <v>1</v>
      </c>
      <c r="AW35" s="31" t="s">
        <v>184</v>
      </c>
      <c r="AX35" s="31" t="s">
        <v>185</v>
      </c>
      <c r="AY35" s="31">
        <v>-80</v>
      </c>
      <c r="AZ35" s="31">
        <v>0.8</v>
      </c>
      <c r="BB35" s="31" t="s">
        <v>186</v>
      </c>
      <c r="BC35" s="31" t="s">
        <v>187</v>
      </c>
      <c r="BD35" s="31">
        <v>45</v>
      </c>
      <c r="BE35" s="31">
        <v>1</v>
      </c>
      <c r="BF35" s="31">
        <v>60</v>
      </c>
      <c r="BG35" s="31" t="s">
        <v>188</v>
      </c>
      <c r="BH35" s="31">
        <v>60</v>
      </c>
      <c r="BI35" s="31">
        <v>1</v>
      </c>
      <c r="BJ35" s="31">
        <v>93750</v>
      </c>
      <c r="BK35" s="31">
        <v>0.105</v>
      </c>
      <c r="BL35" s="31">
        <v>1.5</v>
      </c>
      <c r="BM35" s="31">
        <v>0.5</v>
      </c>
      <c r="BN35" s="56">
        <f t="shared" si="0"/>
        <v>45</v>
      </c>
      <c r="BO35" s="31">
        <v>2</v>
      </c>
      <c r="BP35" s="31">
        <v>-4</v>
      </c>
      <c r="BQ35" s="31">
        <v>4</v>
      </c>
      <c r="BR35" s="31">
        <v>10</v>
      </c>
      <c r="BS35" s="31">
        <v>99</v>
      </c>
      <c r="ED35" s="30" t="s">
        <v>202</v>
      </c>
      <c r="EE35" s="30" t="s">
        <v>203</v>
      </c>
      <c r="EF35" s="30">
        <v>8</v>
      </c>
      <c r="EG35" s="30">
        <v>5</v>
      </c>
      <c r="EH35" s="30"/>
      <c r="EI35" s="30"/>
      <c r="EY35" s="31" t="s">
        <v>192</v>
      </c>
      <c r="EZ35" s="31">
        <v>7</v>
      </c>
      <c r="FB35" s="31">
        <v>7</v>
      </c>
      <c r="FE35" s="87">
        <v>0.89800000000000002</v>
      </c>
      <c r="FR35" s="87"/>
      <c r="FV35" s="87"/>
      <c r="GI35" s="87">
        <v>0.23</v>
      </c>
      <c r="GJ35" s="87"/>
      <c r="GL35" s="87"/>
      <c r="GN35" s="87"/>
      <c r="GX35" s="47"/>
    </row>
    <row r="36" spans="1:209" s="31" customFormat="1" ht="15" customHeight="1" x14ac:dyDescent="0.3">
      <c r="A36" s="30">
        <v>30</v>
      </c>
      <c r="B36" s="31" t="s">
        <v>206</v>
      </c>
      <c r="C36" s="124" t="s">
        <v>293</v>
      </c>
      <c r="D36" s="31" t="s">
        <v>173</v>
      </c>
      <c r="E36" s="31" t="s">
        <v>207</v>
      </c>
      <c r="F36" s="31" t="s">
        <v>175</v>
      </c>
      <c r="G36" s="31">
        <v>1</v>
      </c>
      <c r="H36" s="31">
        <v>100</v>
      </c>
      <c r="I36" s="31" t="s">
        <v>176</v>
      </c>
      <c r="J36" s="47" t="s">
        <v>208</v>
      </c>
      <c r="K36" s="31">
        <v>12</v>
      </c>
      <c r="M36" s="31" t="s">
        <v>178</v>
      </c>
      <c r="N36" s="31" t="s">
        <v>179</v>
      </c>
      <c r="P36" s="47" t="s">
        <v>209</v>
      </c>
      <c r="Q36" s="31" t="s">
        <v>181</v>
      </c>
      <c r="S36" s="31" t="s">
        <v>182</v>
      </c>
      <c r="V36" s="31" t="s">
        <v>182</v>
      </c>
      <c r="Y36" s="31" t="s">
        <v>182</v>
      </c>
      <c r="AB36" s="31" t="s">
        <v>183</v>
      </c>
      <c r="AC36" s="31">
        <v>0.9</v>
      </c>
      <c r="AE36" s="30">
        <v>4</v>
      </c>
      <c r="AF36" s="31">
        <v>0.1</v>
      </c>
      <c r="AG36" s="31">
        <v>4</v>
      </c>
      <c r="AM36" s="31">
        <v>400</v>
      </c>
      <c r="AN36" s="31">
        <v>2</v>
      </c>
      <c r="AP36" s="31">
        <v>1</v>
      </c>
      <c r="AT36" s="31">
        <v>2</v>
      </c>
      <c r="AU36" s="31">
        <v>1</v>
      </c>
      <c r="AW36" s="31" t="s">
        <v>184</v>
      </c>
      <c r="AX36" s="31" t="s">
        <v>185</v>
      </c>
      <c r="AY36" s="31">
        <v>-80</v>
      </c>
      <c r="AZ36" s="31">
        <v>0.8</v>
      </c>
      <c r="BB36" s="31" t="s">
        <v>186</v>
      </c>
      <c r="BC36" s="31" t="s">
        <v>187</v>
      </c>
      <c r="BD36" s="31">
        <v>45</v>
      </c>
      <c r="BE36" s="31">
        <v>1</v>
      </c>
      <c r="BF36" s="31">
        <v>60</v>
      </c>
      <c r="BG36" s="31" t="s">
        <v>188</v>
      </c>
      <c r="BH36" s="31">
        <v>60</v>
      </c>
      <c r="BI36" s="31">
        <v>1</v>
      </c>
      <c r="BJ36" s="31">
        <v>93750</v>
      </c>
      <c r="BK36" s="31">
        <v>0.105</v>
      </c>
      <c r="BL36" s="31">
        <v>1.5</v>
      </c>
      <c r="BM36" s="31">
        <v>0.5</v>
      </c>
      <c r="BN36" s="56">
        <f t="shared" si="0"/>
        <v>45</v>
      </c>
      <c r="BO36" s="31">
        <v>2</v>
      </c>
      <c r="BP36" s="31">
        <v>-4</v>
      </c>
      <c r="BQ36" s="31">
        <v>4</v>
      </c>
      <c r="BR36" s="31">
        <v>10</v>
      </c>
      <c r="BS36" s="31">
        <v>99</v>
      </c>
      <c r="ED36" s="30" t="s">
        <v>202</v>
      </c>
      <c r="EE36" s="30" t="s">
        <v>203</v>
      </c>
      <c r="EF36" s="30">
        <v>10</v>
      </c>
      <c r="EG36" s="30">
        <v>5</v>
      </c>
      <c r="EH36" s="30"/>
      <c r="EI36" s="30"/>
      <c r="EY36" s="31" t="s">
        <v>192</v>
      </c>
      <c r="EZ36" s="31">
        <v>7</v>
      </c>
      <c r="FB36" s="31">
        <v>7</v>
      </c>
      <c r="FE36" s="87">
        <v>0.90480000000000005</v>
      </c>
      <c r="FR36" s="87"/>
      <c r="FV36" s="87"/>
      <c r="GI36" s="87">
        <v>0.16</v>
      </c>
      <c r="GJ36" s="87"/>
      <c r="GL36" s="87"/>
      <c r="GX36" s="47"/>
    </row>
    <row r="37" spans="1:209" s="31" customFormat="1" ht="15" customHeight="1" x14ac:dyDescent="0.3">
      <c r="A37" s="30">
        <v>31</v>
      </c>
      <c r="B37" s="31" t="s">
        <v>206</v>
      </c>
      <c r="C37" s="124" t="s">
        <v>293</v>
      </c>
      <c r="D37" s="31" t="s">
        <v>173</v>
      </c>
      <c r="E37" s="31" t="s">
        <v>207</v>
      </c>
      <c r="F37" s="31" t="s">
        <v>175</v>
      </c>
      <c r="G37" s="31">
        <v>1</v>
      </c>
      <c r="H37" s="31">
        <v>100</v>
      </c>
      <c r="I37" s="31" t="s">
        <v>176</v>
      </c>
      <c r="J37" s="47" t="s">
        <v>208</v>
      </c>
      <c r="K37" s="31">
        <v>12</v>
      </c>
      <c r="M37" s="31" t="s">
        <v>178</v>
      </c>
      <c r="N37" s="31" t="s">
        <v>179</v>
      </c>
      <c r="P37" s="47" t="s">
        <v>209</v>
      </c>
      <c r="Q37" s="31" t="s">
        <v>181</v>
      </c>
      <c r="S37" s="31" t="s">
        <v>182</v>
      </c>
      <c r="V37" s="31" t="s">
        <v>182</v>
      </c>
      <c r="Y37" s="31" t="s">
        <v>182</v>
      </c>
      <c r="AB37" s="31" t="s">
        <v>183</v>
      </c>
      <c r="AC37" s="31">
        <v>0.9</v>
      </c>
      <c r="AE37" s="30">
        <v>4</v>
      </c>
      <c r="AF37" s="31">
        <v>0.1</v>
      </c>
      <c r="AG37" s="31">
        <v>4</v>
      </c>
      <c r="AM37" s="31">
        <v>400</v>
      </c>
      <c r="AN37" s="31">
        <v>2</v>
      </c>
      <c r="AP37" s="31">
        <v>1</v>
      </c>
      <c r="AT37" s="31">
        <v>2</v>
      </c>
      <c r="AU37" s="31">
        <v>1</v>
      </c>
      <c r="AW37" s="31" t="s">
        <v>184</v>
      </c>
      <c r="AX37" s="31" t="s">
        <v>185</v>
      </c>
      <c r="AY37" s="31">
        <v>-80</v>
      </c>
      <c r="AZ37" s="31">
        <v>0.8</v>
      </c>
      <c r="BB37" s="31" t="s">
        <v>186</v>
      </c>
      <c r="BC37" s="31" t="s">
        <v>187</v>
      </c>
      <c r="BD37" s="31">
        <v>45</v>
      </c>
      <c r="BE37" s="31">
        <v>1</v>
      </c>
      <c r="BF37" s="31">
        <v>60</v>
      </c>
      <c r="BG37" s="31" t="s">
        <v>188</v>
      </c>
      <c r="BH37" s="31">
        <v>60</v>
      </c>
      <c r="BI37" s="31">
        <v>1</v>
      </c>
      <c r="BJ37" s="31">
        <v>93750</v>
      </c>
      <c r="BK37" s="31">
        <v>0.105</v>
      </c>
      <c r="BL37" s="31">
        <v>1.5</v>
      </c>
      <c r="BM37" s="31">
        <v>0.5</v>
      </c>
      <c r="BN37" s="56">
        <f t="shared" si="0"/>
        <v>45</v>
      </c>
      <c r="BO37" s="31">
        <v>2</v>
      </c>
      <c r="BP37" s="31">
        <v>-4</v>
      </c>
      <c r="BQ37" s="31">
        <v>4</v>
      </c>
      <c r="BR37" s="31">
        <v>10</v>
      </c>
      <c r="BS37" s="31">
        <v>99</v>
      </c>
      <c r="ED37" s="74" t="s">
        <v>211</v>
      </c>
      <c r="EE37" s="30" t="s">
        <v>203</v>
      </c>
      <c r="EF37" s="30">
        <v>2</v>
      </c>
      <c r="EG37" s="30">
        <v>5</v>
      </c>
      <c r="EH37" s="30"/>
      <c r="EI37" s="30"/>
      <c r="EY37" s="31" t="s">
        <v>192</v>
      </c>
      <c r="EZ37" s="31">
        <v>7</v>
      </c>
      <c r="FB37" s="31">
        <v>7</v>
      </c>
      <c r="FE37" s="87">
        <v>0.91839999999999999</v>
      </c>
      <c r="FR37" s="87"/>
      <c r="FV37" s="87"/>
      <c r="GI37" s="87">
        <v>0.26240000000000002</v>
      </c>
      <c r="GJ37" s="87"/>
      <c r="GL37" s="87"/>
      <c r="GX37" s="47"/>
    </row>
    <row r="38" spans="1:209" s="31" customFormat="1" ht="15" customHeight="1" x14ac:dyDescent="0.3">
      <c r="A38" s="30">
        <v>32</v>
      </c>
      <c r="B38" s="31" t="s">
        <v>206</v>
      </c>
      <c r="C38" s="124" t="s">
        <v>293</v>
      </c>
      <c r="D38" s="31" t="s">
        <v>173</v>
      </c>
      <c r="E38" s="31" t="s">
        <v>207</v>
      </c>
      <c r="F38" s="31" t="s">
        <v>175</v>
      </c>
      <c r="G38" s="31">
        <v>1</v>
      </c>
      <c r="H38" s="31">
        <v>100</v>
      </c>
      <c r="I38" s="31" t="s">
        <v>176</v>
      </c>
      <c r="J38" s="47" t="s">
        <v>208</v>
      </c>
      <c r="K38" s="31">
        <v>12</v>
      </c>
      <c r="M38" s="31" t="s">
        <v>178</v>
      </c>
      <c r="N38" s="31" t="s">
        <v>179</v>
      </c>
      <c r="P38" s="47" t="s">
        <v>209</v>
      </c>
      <c r="Q38" s="31" t="s">
        <v>181</v>
      </c>
      <c r="S38" s="31" t="s">
        <v>182</v>
      </c>
      <c r="V38" s="31" t="s">
        <v>182</v>
      </c>
      <c r="Y38" s="31" t="s">
        <v>182</v>
      </c>
      <c r="AB38" s="31" t="s">
        <v>183</v>
      </c>
      <c r="AC38" s="31">
        <v>0.9</v>
      </c>
      <c r="AE38" s="30">
        <v>4</v>
      </c>
      <c r="AF38" s="31">
        <v>0.1</v>
      </c>
      <c r="AG38" s="31">
        <v>4</v>
      </c>
      <c r="AM38" s="31">
        <v>400</v>
      </c>
      <c r="AN38" s="31">
        <v>2</v>
      </c>
      <c r="AP38" s="31">
        <v>1</v>
      </c>
      <c r="AT38" s="31">
        <v>2</v>
      </c>
      <c r="AU38" s="31">
        <v>1</v>
      </c>
      <c r="AW38" s="31" t="s">
        <v>184</v>
      </c>
      <c r="AX38" s="31" t="s">
        <v>185</v>
      </c>
      <c r="AY38" s="31">
        <v>-80</v>
      </c>
      <c r="AZ38" s="31">
        <v>0.8</v>
      </c>
      <c r="BB38" s="31" t="s">
        <v>186</v>
      </c>
      <c r="BC38" s="31" t="s">
        <v>187</v>
      </c>
      <c r="BD38" s="31">
        <v>45</v>
      </c>
      <c r="BE38" s="31">
        <v>1</v>
      </c>
      <c r="BF38" s="31">
        <v>60</v>
      </c>
      <c r="BG38" s="31" t="s">
        <v>188</v>
      </c>
      <c r="BH38" s="31">
        <v>60</v>
      </c>
      <c r="BI38" s="31">
        <v>1</v>
      </c>
      <c r="BJ38" s="31">
        <v>93750</v>
      </c>
      <c r="BK38" s="31">
        <v>0.105</v>
      </c>
      <c r="BL38" s="31">
        <v>1.5</v>
      </c>
      <c r="BM38" s="31">
        <v>0.5</v>
      </c>
      <c r="BN38" s="56">
        <f t="shared" si="0"/>
        <v>45</v>
      </c>
      <c r="BO38" s="31">
        <v>2</v>
      </c>
      <c r="BP38" s="31">
        <v>-4</v>
      </c>
      <c r="BQ38" s="31">
        <v>4</v>
      </c>
      <c r="BR38" s="31">
        <v>10</v>
      </c>
      <c r="BS38" s="31">
        <v>99</v>
      </c>
      <c r="ED38" s="74" t="s">
        <v>212</v>
      </c>
      <c r="EE38" s="30" t="s">
        <v>203</v>
      </c>
      <c r="EF38" s="30">
        <v>2</v>
      </c>
      <c r="EG38" s="30">
        <v>5</v>
      </c>
      <c r="EH38" s="30"/>
      <c r="EI38" s="30"/>
      <c r="EY38" s="31" t="s">
        <v>192</v>
      </c>
      <c r="EZ38" s="31">
        <v>7</v>
      </c>
      <c r="FB38" s="31">
        <v>7</v>
      </c>
      <c r="FE38" s="87">
        <v>0.91159999999999997</v>
      </c>
      <c r="FR38" s="87"/>
      <c r="FV38" s="87"/>
      <c r="GI38" s="87">
        <v>0.33500000000000002</v>
      </c>
      <c r="GJ38" s="87"/>
      <c r="GL38" s="87"/>
      <c r="GX38" s="47"/>
    </row>
    <row r="39" spans="1:209" s="31" customFormat="1" ht="15" customHeight="1" x14ac:dyDescent="0.3">
      <c r="A39" s="30">
        <v>33</v>
      </c>
      <c r="B39" s="31" t="s">
        <v>206</v>
      </c>
      <c r="C39" s="124" t="s">
        <v>293</v>
      </c>
      <c r="D39" s="31" t="s">
        <v>173</v>
      </c>
      <c r="E39" s="31" t="s">
        <v>207</v>
      </c>
      <c r="F39" s="31" t="s">
        <v>175</v>
      </c>
      <c r="G39" s="31">
        <v>1</v>
      </c>
      <c r="H39" s="31">
        <v>100</v>
      </c>
      <c r="I39" s="31" t="s">
        <v>176</v>
      </c>
      <c r="J39" s="47" t="s">
        <v>208</v>
      </c>
      <c r="K39" s="31">
        <v>12</v>
      </c>
      <c r="M39" s="31" t="s">
        <v>178</v>
      </c>
      <c r="N39" s="31" t="s">
        <v>179</v>
      </c>
      <c r="P39" s="47" t="s">
        <v>209</v>
      </c>
      <c r="Q39" s="31" t="s">
        <v>181</v>
      </c>
      <c r="S39" s="31" t="s">
        <v>182</v>
      </c>
      <c r="V39" s="31" t="s">
        <v>182</v>
      </c>
      <c r="Y39" s="31" t="s">
        <v>182</v>
      </c>
      <c r="AB39" s="31" t="s">
        <v>183</v>
      </c>
      <c r="AC39" s="31">
        <v>0.9</v>
      </c>
      <c r="AE39" s="30">
        <v>4</v>
      </c>
      <c r="AF39" s="31">
        <v>0.1</v>
      </c>
      <c r="AG39" s="31">
        <v>4</v>
      </c>
      <c r="AM39" s="31">
        <v>400</v>
      </c>
      <c r="AN39" s="31">
        <v>2</v>
      </c>
      <c r="AP39" s="31">
        <v>1</v>
      </c>
      <c r="AT39" s="31">
        <v>2</v>
      </c>
      <c r="AU39" s="31">
        <v>1</v>
      </c>
      <c r="AW39" s="31" t="s">
        <v>184</v>
      </c>
      <c r="AX39" s="31" t="s">
        <v>185</v>
      </c>
      <c r="AY39" s="31">
        <v>-80</v>
      </c>
      <c r="AZ39" s="31">
        <v>0.8</v>
      </c>
      <c r="BB39" s="31" t="s">
        <v>186</v>
      </c>
      <c r="BC39" s="31" t="s">
        <v>187</v>
      </c>
      <c r="BD39" s="31">
        <v>45</v>
      </c>
      <c r="BE39" s="31">
        <v>1</v>
      </c>
      <c r="BF39" s="31">
        <v>60</v>
      </c>
      <c r="BG39" s="31" t="s">
        <v>188</v>
      </c>
      <c r="BH39" s="31">
        <v>60</v>
      </c>
      <c r="BI39" s="31">
        <v>1</v>
      </c>
      <c r="BJ39" s="31">
        <v>93750</v>
      </c>
      <c r="BK39" s="31">
        <v>0.105</v>
      </c>
      <c r="BL39" s="31">
        <v>1.5</v>
      </c>
      <c r="BM39" s="31">
        <v>0.5</v>
      </c>
      <c r="BN39" s="56">
        <f t="shared" si="0"/>
        <v>45</v>
      </c>
      <c r="BO39" s="31">
        <v>2</v>
      </c>
      <c r="BP39" s="31">
        <v>-4</v>
      </c>
      <c r="BQ39" s="31">
        <v>4</v>
      </c>
      <c r="BR39" s="31">
        <v>10</v>
      </c>
      <c r="BS39" s="31">
        <v>99</v>
      </c>
      <c r="ED39" s="30" t="s">
        <v>213</v>
      </c>
      <c r="EE39" s="30" t="s">
        <v>203</v>
      </c>
      <c r="EF39" s="30">
        <v>10</v>
      </c>
      <c r="EG39" s="30">
        <v>5</v>
      </c>
      <c r="EH39" s="30"/>
      <c r="EI39" s="30"/>
      <c r="EY39" s="31" t="s">
        <v>192</v>
      </c>
      <c r="EZ39" s="31">
        <v>7</v>
      </c>
      <c r="FB39" s="31">
        <v>7</v>
      </c>
      <c r="FE39" s="87">
        <v>0.84</v>
      </c>
      <c r="FR39" s="87"/>
      <c r="FV39" s="87"/>
      <c r="GI39" s="87">
        <v>0.24</v>
      </c>
      <c r="GJ39" s="87"/>
      <c r="GL39" s="87"/>
      <c r="GN39" s="87"/>
      <c r="GX39" s="47"/>
    </row>
    <row r="40" spans="1:209" s="31" customFormat="1" ht="15" customHeight="1" x14ac:dyDescent="0.3">
      <c r="A40" s="30">
        <v>34</v>
      </c>
      <c r="B40" s="31" t="s">
        <v>206</v>
      </c>
      <c r="C40" s="124" t="s">
        <v>293</v>
      </c>
      <c r="D40" s="31" t="s">
        <v>173</v>
      </c>
      <c r="E40" s="31" t="s">
        <v>207</v>
      </c>
      <c r="F40" s="31" t="s">
        <v>175</v>
      </c>
      <c r="G40" s="31">
        <v>1</v>
      </c>
      <c r="H40" s="31">
        <v>100</v>
      </c>
      <c r="I40" s="31" t="s">
        <v>176</v>
      </c>
      <c r="J40" s="47" t="s">
        <v>208</v>
      </c>
      <c r="K40" s="31">
        <v>12</v>
      </c>
      <c r="M40" s="31" t="s">
        <v>178</v>
      </c>
      <c r="N40" s="31" t="s">
        <v>179</v>
      </c>
      <c r="P40" s="47" t="s">
        <v>209</v>
      </c>
      <c r="Q40" s="31" t="s">
        <v>181</v>
      </c>
      <c r="S40" s="31" t="s">
        <v>182</v>
      </c>
      <c r="V40" s="31" t="s">
        <v>182</v>
      </c>
      <c r="Y40" s="31" t="s">
        <v>182</v>
      </c>
      <c r="AB40" s="31" t="s">
        <v>183</v>
      </c>
      <c r="AC40" s="31">
        <v>0.9</v>
      </c>
      <c r="AE40" s="30">
        <v>4</v>
      </c>
      <c r="AF40" s="31">
        <v>0.1</v>
      </c>
      <c r="AG40" s="31">
        <v>4</v>
      </c>
      <c r="AM40" s="31">
        <v>400</v>
      </c>
      <c r="AN40" s="31">
        <v>2</v>
      </c>
      <c r="AP40" s="31">
        <v>1</v>
      </c>
      <c r="AT40" s="31">
        <v>2</v>
      </c>
      <c r="AU40" s="31">
        <v>1</v>
      </c>
      <c r="AW40" s="31" t="s">
        <v>184</v>
      </c>
      <c r="AX40" s="31" t="s">
        <v>185</v>
      </c>
      <c r="AY40" s="31">
        <v>-80</v>
      </c>
      <c r="AZ40" s="31">
        <v>0.8</v>
      </c>
      <c r="BB40" s="31" t="s">
        <v>186</v>
      </c>
      <c r="BC40" s="31" t="s">
        <v>187</v>
      </c>
      <c r="BD40" s="31">
        <v>45</v>
      </c>
      <c r="BE40" s="31">
        <v>1</v>
      </c>
      <c r="BF40" s="31">
        <v>60</v>
      </c>
      <c r="BG40" s="31" t="s">
        <v>188</v>
      </c>
      <c r="BH40" s="31">
        <v>60</v>
      </c>
      <c r="BI40" s="31">
        <v>1</v>
      </c>
      <c r="BJ40" s="31">
        <v>93750</v>
      </c>
      <c r="BK40" s="31">
        <v>0.105</v>
      </c>
      <c r="BL40" s="31">
        <v>1.5</v>
      </c>
      <c r="BM40" s="31">
        <v>0.5</v>
      </c>
      <c r="BN40" s="56">
        <f t="shared" ref="BN40:BN42" si="3">BH40*BJ40*8*BI40/1000000</f>
        <v>45</v>
      </c>
      <c r="BO40" s="31">
        <v>2.9</v>
      </c>
      <c r="BP40" s="31">
        <v>-8</v>
      </c>
      <c r="BQ40" s="31">
        <v>8</v>
      </c>
      <c r="BR40" s="31">
        <v>10</v>
      </c>
      <c r="BS40" s="31">
        <v>99</v>
      </c>
      <c r="ED40" s="30" t="s">
        <v>202</v>
      </c>
      <c r="EE40" s="30" t="s">
        <v>203</v>
      </c>
      <c r="EF40" s="30">
        <v>14</v>
      </c>
      <c r="EG40" s="30">
        <v>5</v>
      </c>
      <c r="EH40" s="30"/>
      <c r="EI40" s="30"/>
      <c r="EY40" s="31" t="s">
        <v>192</v>
      </c>
      <c r="EZ40" s="31">
        <v>7</v>
      </c>
      <c r="FB40" s="31">
        <v>7</v>
      </c>
      <c r="FE40" s="87">
        <v>0.87</v>
      </c>
      <c r="FR40" s="87"/>
      <c r="FV40" s="87"/>
      <c r="GI40" s="87">
        <v>4.8599999999999997E-2</v>
      </c>
      <c r="GJ40" s="87"/>
      <c r="GL40" s="87"/>
      <c r="GX40" s="47"/>
    </row>
    <row r="41" spans="1:209" s="31" customFormat="1" ht="15" customHeight="1" x14ac:dyDescent="0.3">
      <c r="A41" s="30">
        <v>35</v>
      </c>
      <c r="B41" s="31" t="s">
        <v>206</v>
      </c>
      <c r="C41" s="124" t="s">
        <v>293</v>
      </c>
      <c r="D41" s="31" t="s">
        <v>173</v>
      </c>
      <c r="E41" s="31" t="s">
        <v>207</v>
      </c>
      <c r="F41" s="31" t="s">
        <v>175</v>
      </c>
      <c r="G41" s="31">
        <v>1</v>
      </c>
      <c r="H41" s="31">
        <v>100</v>
      </c>
      <c r="I41" s="31" t="s">
        <v>176</v>
      </c>
      <c r="J41" s="47" t="s">
        <v>208</v>
      </c>
      <c r="K41" s="31">
        <v>12</v>
      </c>
      <c r="M41" s="31" t="s">
        <v>178</v>
      </c>
      <c r="N41" s="31" t="s">
        <v>179</v>
      </c>
      <c r="P41" s="47" t="s">
        <v>209</v>
      </c>
      <c r="Q41" s="31" t="s">
        <v>181</v>
      </c>
      <c r="S41" s="31" t="s">
        <v>182</v>
      </c>
      <c r="V41" s="31" t="s">
        <v>182</v>
      </c>
      <c r="Y41" s="31" t="s">
        <v>182</v>
      </c>
      <c r="AB41" s="31" t="s">
        <v>183</v>
      </c>
      <c r="AC41" s="31">
        <v>0.9</v>
      </c>
      <c r="AE41" s="30">
        <v>4</v>
      </c>
      <c r="AF41" s="31">
        <v>0.1</v>
      </c>
      <c r="AG41" s="31">
        <v>4</v>
      </c>
      <c r="AM41" s="31">
        <v>400</v>
      </c>
      <c r="AN41" s="31">
        <v>2</v>
      </c>
      <c r="AP41" s="31">
        <v>1</v>
      </c>
      <c r="AT41" s="31">
        <v>2</v>
      </c>
      <c r="AU41" s="31">
        <v>1</v>
      </c>
      <c r="AW41" s="31" t="s">
        <v>184</v>
      </c>
      <c r="AX41" s="31" t="s">
        <v>185</v>
      </c>
      <c r="AY41" s="31">
        <v>-80</v>
      </c>
      <c r="AZ41" s="31">
        <v>0.8</v>
      </c>
      <c r="BB41" s="31" t="s">
        <v>186</v>
      </c>
      <c r="BC41" s="31" t="s">
        <v>187</v>
      </c>
      <c r="BD41" s="31">
        <v>45</v>
      </c>
      <c r="BE41" s="31">
        <v>1</v>
      </c>
      <c r="BF41" s="31">
        <v>60</v>
      </c>
      <c r="BG41" s="31" t="s">
        <v>188</v>
      </c>
      <c r="BH41" s="31">
        <v>60</v>
      </c>
      <c r="BI41" s="31">
        <v>1</v>
      </c>
      <c r="BJ41" s="31">
        <v>93750</v>
      </c>
      <c r="BK41" s="31">
        <v>0.105</v>
      </c>
      <c r="BL41" s="31">
        <v>1.5</v>
      </c>
      <c r="BM41" s="31">
        <v>0.5</v>
      </c>
      <c r="BN41" s="56">
        <f t="shared" si="3"/>
        <v>45</v>
      </c>
      <c r="BO41" s="31">
        <v>2.9</v>
      </c>
      <c r="BP41" s="31">
        <v>-8</v>
      </c>
      <c r="BQ41" s="31">
        <v>8</v>
      </c>
      <c r="BR41" s="31">
        <v>10</v>
      </c>
      <c r="BS41" s="31">
        <v>99</v>
      </c>
      <c r="ED41" s="74" t="s">
        <v>211</v>
      </c>
      <c r="EE41" s="30" t="s">
        <v>203</v>
      </c>
      <c r="EF41" s="30">
        <v>2</v>
      </c>
      <c r="EG41" s="30">
        <v>5</v>
      </c>
      <c r="EH41" s="30"/>
      <c r="EI41" s="30"/>
      <c r="EY41" s="31" t="s">
        <v>192</v>
      </c>
      <c r="EZ41" s="31">
        <v>7</v>
      </c>
      <c r="FB41" s="31">
        <v>7</v>
      </c>
      <c r="FE41" s="87">
        <v>0.90480000000000005</v>
      </c>
      <c r="FR41" s="87"/>
      <c r="FV41" s="87"/>
      <c r="GI41" s="87">
        <v>0.20530000000000001</v>
      </c>
      <c r="GJ41" s="87"/>
      <c r="GL41" s="87"/>
      <c r="GN41" s="87"/>
      <c r="GX41" s="47"/>
    </row>
    <row r="42" spans="1:209" s="31" customFormat="1" ht="15" customHeight="1" x14ac:dyDescent="0.3">
      <c r="A42" s="30">
        <v>36</v>
      </c>
      <c r="B42" s="31" t="s">
        <v>206</v>
      </c>
      <c r="C42" s="124" t="s">
        <v>293</v>
      </c>
      <c r="D42" s="31" t="s">
        <v>173</v>
      </c>
      <c r="E42" s="31" t="s">
        <v>207</v>
      </c>
      <c r="F42" s="31" t="s">
        <v>175</v>
      </c>
      <c r="G42" s="31">
        <v>1</v>
      </c>
      <c r="H42" s="31">
        <v>100</v>
      </c>
      <c r="I42" s="31" t="s">
        <v>176</v>
      </c>
      <c r="J42" s="47" t="s">
        <v>208</v>
      </c>
      <c r="K42" s="31">
        <v>12</v>
      </c>
      <c r="M42" s="31" t="s">
        <v>178</v>
      </c>
      <c r="N42" s="31" t="s">
        <v>179</v>
      </c>
      <c r="P42" s="47" t="s">
        <v>209</v>
      </c>
      <c r="Q42" s="31" t="s">
        <v>181</v>
      </c>
      <c r="S42" s="31" t="s">
        <v>182</v>
      </c>
      <c r="V42" s="31" t="s">
        <v>182</v>
      </c>
      <c r="Y42" s="31" t="s">
        <v>182</v>
      </c>
      <c r="AB42" s="31" t="s">
        <v>183</v>
      </c>
      <c r="AC42" s="31">
        <v>0.9</v>
      </c>
      <c r="AE42" s="30">
        <v>4</v>
      </c>
      <c r="AF42" s="31">
        <v>0.1</v>
      </c>
      <c r="AG42" s="31">
        <v>4</v>
      </c>
      <c r="AM42" s="31">
        <v>400</v>
      </c>
      <c r="AN42" s="31">
        <v>2</v>
      </c>
      <c r="AP42" s="31">
        <v>1</v>
      </c>
      <c r="AT42" s="31">
        <v>2</v>
      </c>
      <c r="AU42" s="31">
        <v>1</v>
      </c>
      <c r="AW42" s="31" t="s">
        <v>184</v>
      </c>
      <c r="AX42" s="31" t="s">
        <v>185</v>
      </c>
      <c r="AY42" s="31">
        <v>-80</v>
      </c>
      <c r="AZ42" s="31">
        <v>0.8</v>
      </c>
      <c r="BB42" s="31" t="s">
        <v>186</v>
      </c>
      <c r="BC42" s="31" t="s">
        <v>187</v>
      </c>
      <c r="BD42" s="31">
        <v>45</v>
      </c>
      <c r="BE42" s="31">
        <v>1</v>
      </c>
      <c r="BF42" s="31">
        <v>60</v>
      </c>
      <c r="BG42" s="31" t="s">
        <v>188</v>
      </c>
      <c r="BH42" s="31">
        <v>60</v>
      </c>
      <c r="BI42" s="31">
        <v>1</v>
      </c>
      <c r="BJ42" s="31">
        <v>93750</v>
      </c>
      <c r="BK42" s="31">
        <v>0.105</v>
      </c>
      <c r="BL42" s="31">
        <v>1.5</v>
      </c>
      <c r="BM42" s="31">
        <v>0.5</v>
      </c>
      <c r="BN42" s="56">
        <f t="shared" si="3"/>
        <v>45</v>
      </c>
      <c r="BO42" s="31">
        <v>2.9</v>
      </c>
      <c r="BP42" s="31">
        <v>-8</v>
      </c>
      <c r="BQ42" s="31">
        <v>8</v>
      </c>
      <c r="BR42" s="31">
        <v>10</v>
      </c>
      <c r="BS42" s="31">
        <v>99</v>
      </c>
      <c r="ED42" s="30" t="s">
        <v>213</v>
      </c>
      <c r="EE42" s="30" t="s">
        <v>203</v>
      </c>
      <c r="EF42" s="30">
        <v>14</v>
      </c>
      <c r="EG42" s="30">
        <v>5</v>
      </c>
      <c r="EH42" s="30"/>
      <c r="EI42" s="30"/>
      <c r="EY42" s="31" t="s">
        <v>192</v>
      </c>
      <c r="EZ42" s="31">
        <v>7</v>
      </c>
      <c r="FB42" s="31">
        <v>7</v>
      </c>
      <c r="FE42" s="87">
        <v>0.82</v>
      </c>
      <c r="FR42" s="87"/>
      <c r="FV42" s="87"/>
      <c r="GI42" s="87">
        <v>9.1999999999999998E-2</v>
      </c>
      <c r="GJ42" s="87"/>
      <c r="GL42" s="87"/>
      <c r="GX42" s="47"/>
    </row>
    <row r="43" spans="1:209" s="31" customFormat="1" ht="15" customHeight="1" x14ac:dyDescent="0.3">
      <c r="A43" s="30">
        <v>37</v>
      </c>
      <c r="B43" s="31" t="s">
        <v>206</v>
      </c>
      <c r="C43" s="124" t="s">
        <v>293</v>
      </c>
      <c r="D43" s="31" t="s">
        <v>173</v>
      </c>
      <c r="E43" s="31" t="s">
        <v>207</v>
      </c>
      <c r="F43" s="31" t="s">
        <v>175</v>
      </c>
      <c r="G43" s="31">
        <v>1</v>
      </c>
      <c r="H43" s="31">
        <v>100</v>
      </c>
      <c r="I43" s="31" t="s">
        <v>176</v>
      </c>
      <c r="J43" s="47" t="s">
        <v>208</v>
      </c>
      <c r="K43" s="31">
        <v>12</v>
      </c>
      <c r="M43" s="31" t="s">
        <v>178</v>
      </c>
      <c r="N43" s="31" t="s">
        <v>179</v>
      </c>
      <c r="P43" s="47" t="s">
        <v>209</v>
      </c>
      <c r="Q43" s="31" t="s">
        <v>181</v>
      </c>
      <c r="S43" s="31" t="s">
        <v>182</v>
      </c>
      <c r="V43" s="31" t="s">
        <v>182</v>
      </c>
      <c r="Y43" s="31" t="s">
        <v>182</v>
      </c>
      <c r="AB43" s="31" t="s">
        <v>183</v>
      </c>
      <c r="AC43" s="31">
        <v>0.9</v>
      </c>
      <c r="AE43" s="30">
        <v>4</v>
      </c>
      <c r="AF43" s="31">
        <v>0.1</v>
      </c>
      <c r="AG43" s="31">
        <v>4</v>
      </c>
      <c r="AM43" s="31">
        <v>400</v>
      </c>
      <c r="AN43" s="31">
        <v>2</v>
      </c>
      <c r="AP43" s="31">
        <v>1</v>
      </c>
      <c r="AT43" s="31">
        <v>2</v>
      </c>
      <c r="AU43" s="31">
        <v>1</v>
      </c>
      <c r="AW43" s="31" t="s">
        <v>184</v>
      </c>
      <c r="AX43" s="31" t="s">
        <v>185</v>
      </c>
      <c r="AY43" s="31">
        <v>-80</v>
      </c>
      <c r="AZ43" s="31">
        <v>0.8</v>
      </c>
      <c r="BB43" s="31" t="s">
        <v>186</v>
      </c>
      <c r="BC43" s="31" t="s">
        <v>187</v>
      </c>
      <c r="BD43" s="31">
        <v>45</v>
      </c>
      <c r="BE43" s="31">
        <v>1</v>
      </c>
      <c r="BF43" s="31">
        <v>60</v>
      </c>
      <c r="BG43" s="31" t="s">
        <v>188</v>
      </c>
      <c r="BH43" s="31">
        <v>60</v>
      </c>
      <c r="BI43" s="31">
        <v>1</v>
      </c>
      <c r="BJ43" s="31">
        <v>93750</v>
      </c>
      <c r="BK43" s="31">
        <v>0.105</v>
      </c>
      <c r="BL43" s="31">
        <v>1.5</v>
      </c>
      <c r="BM43" s="31">
        <v>0.5</v>
      </c>
      <c r="BN43" s="56">
        <f t="shared" ref="BN43:BN57" si="4">BH43*BJ43*8*BI43/1000000</f>
        <v>45</v>
      </c>
      <c r="BO43" s="31">
        <v>2</v>
      </c>
      <c r="BP43" s="31">
        <v>-4</v>
      </c>
      <c r="BQ43" s="31">
        <v>4</v>
      </c>
      <c r="BR43" s="31">
        <v>10</v>
      </c>
      <c r="BS43" s="31">
        <v>99</v>
      </c>
      <c r="ED43" s="75" t="s">
        <v>214</v>
      </c>
      <c r="EE43" s="30" t="s">
        <v>203</v>
      </c>
      <c r="EF43" s="30">
        <v>5</v>
      </c>
      <c r="EG43" s="30">
        <v>5</v>
      </c>
      <c r="EH43" s="30"/>
      <c r="EI43" s="30"/>
      <c r="EY43" s="31" t="s">
        <v>192</v>
      </c>
      <c r="EZ43" s="31">
        <v>7</v>
      </c>
      <c r="FB43" s="31">
        <v>7</v>
      </c>
      <c r="FE43" s="87">
        <v>0.90480000000000005</v>
      </c>
      <c r="FR43" s="87"/>
      <c r="FV43" s="87"/>
      <c r="GI43" s="87">
        <v>0.2487</v>
      </c>
      <c r="GJ43" s="87"/>
      <c r="GL43" s="87"/>
      <c r="GN43" s="87"/>
      <c r="GX43" s="47"/>
    </row>
    <row r="44" spans="1:209" s="31" customFormat="1" ht="15" customHeight="1" x14ac:dyDescent="0.3">
      <c r="A44" s="30">
        <v>38</v>
      </c>
      <c r="B44" s="31" t="s">
        <v>206</v>
      </c>
      <c r="C44" s="124" t="s">
        <v>293</v>
      </c>
      <c r="D44" s="31" t="s">
        <v>173</v>
      </c>
      <c r="E44" s="31" t="s">
        <v>207</v>
      </c>
      <c r="F44" s="31" t="s">
        <v>175</v>
      </c>
      <c r="G44" s="31">
        <v>1</v>
      </c>
      <c r="H44" s="31">
        <v>100</v>
      </c>
      <c r="I44" s="31" t="s">
        <v>176</v>
      </c>
      <c r="J44" s="47" t="s">
        <v>208</v>
      </c>
      <c r="K44" s="31">
        <v>12</v>
      </c>
      <c r="M44" s="31" t="s">
        <v>178</v>
      </c>
      <c r="N44" s="31" t="s">
        <v>179</v>
      </c>
      <c r="P44" s="47" t="s">
        <v>209</v>
      </c>
      <c r="Q44" s="31" t="s">
        <v>181</v>
      </c>
      <c r="S44" s="31" t="s">
        <v>182</v>
      </c>
      <c r="V44" s="31" t="s">
        <v>182</v>
      </c>
      <c r="Y44" s="31" t="s">
        <v>182</v>
      </c>
      <c r="AB44" s="31" t="s">
        <v>183</v>
      </c>
      <c r="AC44" s="31">
        <v>0.9</v>
      </c>
      <c r="AE44" s="30">
        <v>4</v>
      </c>
      <c r="AF44" s="31">
        <v>0.1</v>
      </c>
      <c r="AG44" s="31">
        <v>4</v>
      </c>
      <c r="AM44" s="31">
        <v>400</v>
      </c>
      <c r="AN44" s="31">
        <v>2</v>
      </c>
      <c r="AP44" s="31">
        <v>1</v>
      </c>
      <c r="AT44" s="31">
        <v>2</v>
      </c>
      <c r="AU44" s="31">
        <v>1</v>
      </c>
      <c r="AW44" s="31" t="s">
        <v>184</v>
      </c>
      <c r="AX44" s="31" t="s">
        <v>185</v>
      </c>
      <c r="AY44" s="31">
        <v>-80</v>
      </c>
      <c r="AZ44" s="31">
        <v>0.8</v>
      </c>
      <c r="BB44" s="31" t="s">
        <v>186</v>
      </c>
      <c r="BC44" s="31" t="s">
        <v>187</v>
      </c>
      <c r="BD44" s="31">
        <v>45</v>
      </c>
      <c r="BE44" s="31">
        <v>1</v>
      </c>
      <c r="BF44" s="31">
        <v>60</v>
      </c>
      <c r="BG44" s="31" t="s">
        <v>188</v>
      </c>
      <c r="BH44" s="31">
        <v>60</v>
      </c>
      <c r="BI44" s="31">
        <v>1</v>
      </c>
      <c r="BJ44" s="31">
        <v>93750</v>
      </c>
      <c r="BK44" s="31">
        <v>0.105</v>
      </c>
      <c r="BL44" s="31">
        <v>1.5</v>
      </c>
      <c r="BM44" s="31">
        <v>0.5</v>
      </c>
      <c r="BN44" s="56">
        <f t="shared" si="4"/>
        <v>45</v>
      </c>
      <c r="BO44" s="31">
        <v>2.9</v>
      </c>
      <c r="BP44" s="31">
        <v>-8</v>
      </c>
      <c r="BQ44" s="31">
        <v>8</v>
      </c>
      <c r="BR44" s="31">
        <v>10</v>
      </c>
      <c r="BS44" s="31">
        <v>99</v>
      </c>
      <c r="ED44" s="75" t="s">
        <v>214</v>
      </c>
      <c r="EE44" s="30" t="s">
        <v>203</v>
      </c>
      <c r="EF44" s="30">
        <v>5</v>
      </c>
      <c r="EG44" s="30">
        <v>5</v>
      </c>
      <c r="EH44" s="30"/>
      <c r="EI44" s="30"/>
      <c r="EY44" s="31" t="s">
        <v>192</v>
      </c>
      <c r="EZ44" s="31">
        <v>7</v>
      </c>
      <c r="FB44" s="31">
        <v>7</v>
      </c>
      <c r="FE44" s="87">
        <v>0.86</v>
      </c>
      <c r="FR44" s="87"/>
      <c r="FV44" s="87"/>
      <c r="GI44" s="87">
        <v>0.2084</v>
      </c>
      <c r="GJ44" s="87"/>
      <c r="GL44" s="87"/>
      <c r="GX44" s="47"/>
    </row>
    <row r="45" spans="1:209" s="31" customFormat="1" x14ac:dyDescent="0.3">
      <c r="A45" s="30">
        <v>39</v>
      </c>
      <c r="B45" s="30" t="s">
        <v>172</v>
      </c>
      <c r="C45" s="124" t="s">
        <v>293</v>
      </c>
      <c r="D45" s="30" t="s">
        <v>173</v>
      </c>
      <c r="E45" s="30" t="s">
        <v>174</v>
      </c>
      <c r="F45" s="30" t="s">
        <v>175</v>
      </c>
      <c r="G45" s="30">
        <v>1</v>
      </c>
      <c r="H45" s="30">
        <v>100</v>
      </c>
      <c r="I45" s="30" t="s">
        <v>176</v>
      </c>
      <c r="J45" s="47" t="s">
        <v>177</v>
      </c>
      <c r="K45" s="31">
        <v>90</v>
      </c>
      <c r="M45" s="30" t="s">
        <v>178</v>
      </c>
      <c r="N45" s="31" t="s">
        <v>179</v>
      </c>
      <c r="P45" s="48" t="s">
        <v>180</v>
      </c>
      <c r="Q45" s="30" t="s">
        <v>181</v>
      </c>
      <c r="S45" s="30" t="s">
        <v>182</v>
      </c>
      <c r="V45" s="30" t="s">
        <v>182</v>
      </c>
      <c r="Y45" s="30" t="s">
        <v>182</v>
      </c>
      <c r="AB45" s="30" t="s">
        <v>183</v>
      </c>
      <c r="AC45" s="30">
        <v>0.9</v>
      </c>
      <c r="AE45" s="30">
        <v>4</v>
      </c>
      <c r="AF45" s="31">
        <v>0.1</v>
      </c>
      <c r="AG45" s="31">
        <v>4</v>
      </c>
      <c r="AM45" s="31">
        <v>400</v>
      </c>
      <c r="AN45" s="31">
        <v>2</v>
      </c>
      <c r="AP45" s="30">
        <v>1</v>
      </c>
      <c r="AT45" s="31">
        <v>2</v>
      </c>
      <c r="AU45" s="31">
        <v>1</v>
      </c>
      <c r="AW45" s="31" t="s">
        <v>184</v>
      </c>
      <c r="AX45" s="31" t="s">
        <v>185</v>
      </c>
      <c r="AY45" s="31">
        <v>-80</v>
      </c>
      <c r="AZ45" s="31">
        <v>0.8</v>
      </c>
      <c r="BB45" s="31" t="s">
        <v>186</v>
      </c>
      <c r="BC45" s="31" t="s">
        <v>187</v>
      </c>
      <c r="BD45" s="31">
        <v>45</v>
      </c>
      <c r="BE45" s="31">
        <v>1</v>
      </c>
      <c r="BF45" s="31">
        <v>60</v>
      </c>
      <c r="BG45" s="31" t="s">
        <v>188</v>
      </c>
      <c r="BH45" s="31">
        <v>60</v>
      </c>
      <c r="BI45" s="31">
        <v>1</v>
      </c>
      <c r="BJ45" s="31">
        <v>93750</v>
      </c>
      <c r="BK45" s="31">
        <v>0.105</v>
      </c>
      <c r="BL45" s="31">
        <v>1.5</v>
      </c>
      <c r="BM45" s="31">
        <v>0.5</v>
      </c>
      <c r="BN45" s="56">
        <f t="shared" si="4"/>
        <v>45</v>
      </c>
      <c r="BO45" s="31">
        <v>5</v>
      </c>
      <c r="BP45" s="31">
        <v>-8</v>
      </c>
      <c r="BQ45" s="31">
        <v>8</v>
      </c>
      <c r="BR45" s="31">
        <v>10</v>
      </c>
      <c r="BS45" s="31">
        <v>99</v>
      </c>
      <c r="ED45" s="30" t="s">
        <v>189</v>
      </c>
      <c r="EE45" s="30"/>
      <c r="EF45" s="30"/>
      <c r="EG45" s="30"/>
      <c r="EH45" s="30"/>
      <c r="EI45" s="30"/>
      <c r="EY45" s="30" t="s">
        <v>192</v>
      </c>
      <c r="EZ45" s="30">
        <v>7</v>
      </c>
      <c r="FB45" s="30">
        <v>7</v>
      </c>
      <c r="FE45" s="87">
        <v>0.9</v>
      </c>
      <c r="FR45" s="87"/>
      <c r="FV45" s="87"/>
      <c r="GI45" s="87"/>
      <c r="GJ45" s="87"/>
      <c r="GK45" s="87"/>
      <c r="GL45" s="87"/>
      <c r="GX45" s="47"/>
    </row>
    <row r="46" spans="1:209" s="31" customFormat="1" x14ac:dyDescent="0.3">
      <c r="A46" s="30">
        <v>40</v>
      </c>
      <c r="B46" s="30" t="s">
        <v>172</v>
      </c>
      <c r="C46" s="124" t="s">
        <v>293</v>
      </c>
      <c r="D46" s="30" t="s">
        <v>173</v>
      </c>
      <c r="E46" s="30" t="s">
        <v>174</v>
      </c>
      <c r="F46" s="30" t="s">
        <v>175</v>
      </c>
      <c r="G46" s="30">
        <v>1</v>
      </c>
      <c r="H46" s="30">
        <v>100</v>
      </c>
      <c r="I46" s="30" t="s">
        <v>176</v>
      </c>
      <c r="J46" s="47" t="s">
        <v>177</v>
      </c>
      <c r="K46" s="31">
        <v>90</v>
      </c>
      <c r="M46" s="30" t="s">
        <v>178</v>
      </c>
      <c r="N46" s="31" t="s">
        <v>179</v>
      </c>
      <c r="P46" s="48" t="s">
        <v>180</v>
      </c>
      <c r="Q46" s="30" t="s">
        <v>181</v>
      </c>
      <c r="S46" s="30" t="s">
        <v>182</v>
      </c>
      <c r="V46" s="30" t="s">
        <v>182</v>
      </c>
      <c r="Y46" s="30" t="s">
        <v>182</v>
      </c>
      <c r="AB46" s="30" t="s">
        <v>183</v>
      </c>
      <c r="AC46" s="30">
        <v>0.9</v>
      </c>
      <c r="AE46" s="30">
        <v>4</v>
      </c>
      <c r="AF46" s="31">
        <v>0.1</v>
      </c>
      <c r="AG46" s="31">
        <v>4</v>
      </c>
      <c r="AM46" s="31">
        <v>400</v>
      </c>
      <c r="AN46" s="31">
        <v>2</v>
      </c>
      <c r="AP46" s="30">
        <v>1</v>
      </c>
      <c r="AT46" s="31">
        <v>2</v>
      </c>
      <c r="AU46" s="31">
        <v>1</v>
      </c>
      <c r="AW46" s="31" t="s">
        <v>184</v>
      </c>
      <c r="AX46" s="31" t="s">
        <v>185</v>
      </c>
      <c r="AY46" s="31">
        <v>-80</v>
      </c>
      <c r="AZ46" s="31">
        <v>0.8</v>
      </c>
      <c r="BB46" s="31" t="s">
        <v>186</v>
      </c>
      <c r="BC46" s="31" t="s">
        <v>187</v>
      </c>
      <c r="BD46" s="31">
        <v>45</v>
      </c>
      <c r="BE46" s="31">
        <v>1</v>
      </c>
      <c r="BF46" s="31">
        <v>60</v>
      </c>
      <c r="BG46" s="31" t="s">
        <v>188</v>
      </c>
      <c r="BH46" s="31">
        <v>60</v>
      </c>
      <c r="BI46" s="31">
        <v>1</v>
      </c>
      <c r="BJ46" s="31">
        <v>93750</v>
      </c>
      <c r="BK46" s="31">
        <v>0.105</v>
      </c>
      <c r="BL46" s="31">
        <v>1.5</v>
      </c>
      <c r="BM46" s="31">
        <v>0.5</v>
      </c>
      <c r="BN46" s="56">
        <f t="shared" si="4"/>
        <v>45</v>
      </c>
      <c r="BO46" s="31">
        <v>5</v>
      </c>
      <c r="BP46" s="31">
        <v>-8</v>
      </c>
      <c r="BQ46" s="31">
        <v>8</v>
      </c>
      <c r="BR46" s="31">
        <v>10</v>
      </c>
      <c r="BS46" s="31">
        <v>99</v>
      </c>
      <c r="ED46" s="30" t="s">
        <v>202</v>
      </c>
      <c r="EE46" s="30" t="s">
        <v>203</v>
      </c>
      <c r="EF46" s="30">
        <v>12</v>
      </c>
      <c r="EG46" s="30">
        <v>5</v>
      </c>
      <c r="EH46" s="30"/>
      <c r="EI46" s="30"/>
      <c r="EY46" s="30" t="s">
        <v>192</v>
      </c>
      <c r="EZ46" s="30">
        <v>7</v>
      </c>
      <c r="FB46" s="30">
        <v>7</v>
      </c>
      <c r="FE46" s="87">
        <v>0.8</v>
      </c>
      <c r="FR46" s="87"/>
      <c r="FV46" s="87"/>
      <c r="GI46" s="87">
        <v>9.4600000000000004E-2</v>
      </c>
      <c r="GJ46" s="87"/>
      <c r="GK46" s="87"/>
      <c r="GL46" s="87"/>
      <c r="GX46" s="47"/>
    </row>
    <row r="47" spans="1:209" s="31" customFormat="1" x14ac:dyDescent="0.3">
      <c r="A47" s="30">
        <v>41</v>
      </c>
      <c r="B47" s="30" t="s">
        <v>172</v>
      </c>
      <c r="C47" s="124" t="s">
        <v>293</v>
      </c>
      <c r="D47" s="30" t="s">
        <v>173</v>
      </c>
      <c r="E47" s="30" t="s">
        <v>174</v>
      </c>
      <c r="F47" s="30" t="s">
        <v>175</v>
      </c>
      <c r="G47" s="30">
        <v>1</v>
      </c>
      <c r="H47" s="30">
        <v>100</v>
      </c>
      <c r="I47" s="30" t="s">
        <v>176</v>
      </c>
      <c r="J47" s="47" t="s">
        <v>177</v>
      </c>
      <c r="K47" s="31">
        <v>90</v>
      </c>
      <c r="M47" s="30" t="s">
        <v>178</v>
      </c>
      <c r="N47" s="31" t="s">
        <v>179</v>
      </c>
      <c r="P47" s="48" t="s">
        <v>180</v>
      </c>
      <c r="Q47" s="30" t="s">
        <v>181</v>
      </c>
      <c r="S47" s="30" t="s">
        <v>182</v>
      </c>
      <c r="V47" s="30" t="s">
        <v>182</v>
      </c>
      <c r="Y47" s="30" t="s">
        <v>182</v>
      </c>
      <c r="AB47" s="30" t="s">
        <v>183</v>
      </c>
      <c r="AC47" s="30">
        <v>0.9</v>
      </c>
      <c r="AE47" s="30">
        <v>4</v>
      </c>
      <c r="AF47" s="31">
        <v>0.1</v>
      </c>
      <c r="AG47" s="31">
        <v>4</v>
      </c>
      <c r="AM47" s="31">
        <v>400</v>
      </c>
      <c r="AN47" s="31">
        <v>2</v>
      </c>
      <c r="AP47" s="30">
        <v>1</v>
      </c>
      <c r="AT47" s="31">
        <v>2</v>
      </c>
      <c r="AU47" s="31">
        <v>1</v>
      </c>
      <c r="AW47" s="31" t="s">
        <v>184</v>
      </c>
      <c r="AX47" s="31" t="s">
        <v>185</v>
      </c>
      <c r="AY47" s="31">
        <v>-80</v>
      </c>
      <c r="AZ47" s="31">
        <v>0.8</v>
      </c>
      <c r="BB47" s="31" t="s">
        <v>186</v>
      </c>
      <c r="BC47" s="31" t="s">
        <v>187</v>
      </c>
      <c r="BD47" s="31">
        <v>45</v>
      </c>
      <c r="BE47" s="31">
        <v>1</v>
      </c>
      <c r="BF47" s="31">
        <v>60</v>
      </c>
      <c r="BG47" s="31" t="s">
        <v>188</v>
      </c>
      <c r="BH47" s="31">
        <v>60</v>
      </c>
      <c r="BI47" s="31">
        <v>1</v>
      </c>
      <c r="BJ47" s="31">
        <v>93750</v>
      </c>
      <c r="BK47" s="31">
        <v>0.105</v>
      </c>
      <c r="BL47" s="31">
        <v>1.5</v>
      </c>
      <c r="BM47" s="31">
        <v>0.5</v>
      </c>
      <c r="BN47" s="56">
        <f t="shared" si="4"/>
        <v>45</v>
      </c>
      <c r="BO47" s="31">
        <v>5</v>
      </c>
      <c r="BP47" s="31">
        <v>-8</v>
      </c>
      <c r="BQ47" s="31">
        <v>8</v>
      </c>
      <c r="BR47" s="31">
        <v>10</v>
      </c>
      <c r="BS47" s="31">
        <v>99</v>
      </c>
      <c r="ED47" s="30" t="s">
        <v>202</v>
      </c>
      <c r="EE47" s="30" t="s">
        <v>203</v>
      </c>
      <c r="EF47" s="30">
        <v>14</v>
      </c>
      <c r="EG47" s="30">
        <v>5</v>
      </c>
      <c r="EH47" s="30"/>
      <c r="EI47" s="30"/>
      <c r="EY47" s="30" t="s">
        <v>192</v>
      </c>
      <c r="EZ47" s="30">
        <v>7</v>
      </c>
      <c r="FB47" s="30">
        <v>7</v>
      </c>
      <c r="FE47" s="87">
        <v>0.88100000000000001</v>
      </c>
      <c r="FR47" s="87"/>
      <c r="FV47" s="87"/>
      <c r="GI47" s="87">
        <v>4.5999999999999999E-2</v>
      </c>
      <c r="GJ47" s="87"/>
      <c r="GK47" s="87"/>
      <c r="GL47" s="87"/>
      <c r="GX47" s="47"/>
    </row>
    <row r="48" spans="1:209" s="32" customFormat="1" ht="15" customHeight="1" x14ac:dyDescent="0.3">
      <c r="A48" s="30">
        <v>42</v>
      </c>
      <c r="B48" s="30" t="s">
        <v>172</v>
      </c>
      <c r="C48" s="124" t="s">
        <v>293</v>
      </c>
      <c r="D48" s="30" t="s">
        <v>173</v>
      </c>
      <c r="E48" s="30" t="s">
        <v>174</v>
      </c>
      <c r="F48" s="30" t="s">
        <v>175</v>
      </c>
      <c r="G48" s="30">
        <v>1</v>
      </c>
      <c r="H48" s="30">
        <v>100</v>
      </c>
      <c r="I48" s="30" t="s">
        <v>176</v>
      </c>
      <c r="J48" s="47" t="s">
        <v>177</v>
      </c>
      <c r="K48" s="31">
        <v>90</v>
      </c>
      <c r="L48" s="31"/>
      <c r="M48" s="30" t="s">
        <v>178</v>
      </c>
      <c r="N48" s="31" t="s">
        <v>179</v>
      </c>
      <c r="O48" s="31"/>
      <c r="P48" s="48" t="s">
        <v>180</v>
      </c>
      <c r="Q48" s="30" t="s">
        <v>181</v>
      </c>
      <c r="S48" s="30" t="s">
        <v>182</v>
      </c>
      <c r="T48" s="31"/>
      <c r="U48" s="31"/>
      <c r="V48" s="30" t="s">
        <v>182</v>
      </c>
      <c r="W48" s="31"/>
      <c r="X48" s="31"/>
      <c r="Y48" s="30" t="s">
        <v>182</v>
      </c>
      <c r="Z48" s="31"/>
      <c r="AA48" s="31"/>
      <c r="AB48" s="30" t="s">
        <v>183</v>
      </c>
      <c r="AC48" s="30">
        <v>0.9</v>
      </c>
      <c r="AD48" s="31"/>
      <c r="AE48" s="30">
        <v>4</v>
      </c>
      <c r="AF48" s="31">
        <v>0.1</v>
      </c>
      <c r="AG48" s="31">
        <v>4</v>
      </c>
      <c r="AH48" s="31"/>
      <c r="AI48" s="31"/>
      <c r="AJ48" s="31"/>
      <c r="AK48" s="31"/>
      <c r="AL48" s="31"/>
      <c r="AM48" s="31">
        <v>400</v>
      </c>
      <c r="AN48" s="31">
        <v>2</v>
      </c>
      <c r="AP48" s="30">
        <v>1</v>
      </c>
      <c r="AQ48" s="31"/>
      <c r="AR48" s="31"/>
      <c r="AS48" s="31"/>
      <c r="AT48" s="31">
        <v>2</v>
      </c>
      <c r="AU48" s="31">
        <v>1</v>
      </c>
      <c r="AW48" s="31" t="s">
        <v>184</v>
      </c>
      <c r="AX48" s="31" t="s">
        <v>185</v>
      </c>
      <c r="AY48" s="31">
        <v>-80</v>
      </c>
      <c r="AZ48" s="31">
        <v>0.8</v>
      </c>
      <c r="BA48" s="31"/>
      <c r="BB48" s="31" t="s">
        <v>186</v>
      </c>
      <c r="BC48" s="31" t="s">
        <v>187</v>
      </c>
      <c r="BD48" s="31">
        <v>45</v>
      </c>
      <c r="BE48" s="31">
        <v>1</v>
      </c>
      <c r="BF48" s="31">
        <v>60</v>
      </c>
      <c r="BG48" s="31" t="s">
        <v>188</v>
      </c>
      <c r="BH48" s="31">
        <v>60</v>
      </c>
      <c r="BI48" s="31">
        <v>1</v>
      </c>
      <c r="BJ48" s="31">
        <v>93750</v>
      </c>
      <c r="BK48" s="31">
        <v>0.105</v>
      </c>
      <c r="BL48" s="31">
        <v>1.5</v>
      </c>
      <c r="BM48" s="31">
        <v>0.5</v>
      </c>
      <c r="BN48" s="56">
        <f t="shared" si="4"/>
        <v>45</v>
      </c>
      <c r="BO48" s="31">
        <v>5</v>
      </c>
      <c r="BP48" s="31">
        <v>-8</v>
      </c>
      <c r="BQ48" s="31">
        <v>8</v>
      </c>
      <c r="BR48" s="31">
        <v>10</v>
      </c>
      <c r="BS48" s="31">
        <v>99</v>
      </c>
      <c r="CB48" s="60"/>
      <c r="CJ48" s="61"/>
      <c r="CS48" s="67"/>
      <c r="DG48" s="60"/>
      <c r="DU48" s="67"/>
      <c r="EB48" s="61"/>
      <c r="ED48" s="74" t="s">
        <v>211</v>
      </c>
      <c r="EE48" s="30" t="s">
        <v>203</v>
      </c>
      <c r="EF48" s="32">
        <v>2</v>
      </c>
      <c r="EG48" s="32">
        <v>5</v>
      </c>
      <c r="EY48" s="30" t="s">
        <v>192</v>
      </c>
      <c r="EZ48" s="30">
        <v>7</v>
      </c>
      <c r="FA48" s="31"/>
      <c r="FB48" s="30">
        <v>7</v>
      </c>
      <c r="FE48" s="89">
        <v>0.89480000000000004</v>
      </c>
      <c r="FR48" s="89"/>
      <c r="FV48" s="89"/>
      <c r="GI48" s="89">
        <v>0.19</v>
      </c>
      <c r="GJ48" s="89"/>
      <c r="GK48" s="89"/>
      <c r="GL48" s="89"/>
      <c r="GP48" s="61"/>
      <c r="GS48" s="108"/>
      <c r="GT48" s="61"/>
      <c r="GW48" s="109"/>
      <c r="HA48" s="109"/>
    </row>
    <row r="49" spans="1:209" s="32" customFormat="1" ht="15" customHeight="1" x14ac:dyDescent="0.3">
      <c r="A49" s="30">
        <v>43</v>
      </c>
      <c r="B49" s="30" t="s">
        <v>172</v>
      </c>
      <c r="C49" s="124" t="s">
        <v>293</v>
      </c>
      <c r="D49" s="30" t="s">
        <v>173</v>
      </c>
      <c r="E49" s="30" t="s">
        <v>174</v>
      </c>
      <c r="F49" s="30" t="s">
        <v>175</v>
      </c>
      <c r="G49" s="30">
        <v>1</v>
      </c>
      <c r="H49" s="30">
        <v>100</v>
      </c>
      <c r="I49" s="30" t="s">
        <v>176</v>
      </c>
      <c r="J49" s="47" t="s">
        <v>177</v>
      </c>
      <c r="K49" s="31">
        <v>90</v>
      </c>
      <c r="L49" s="31"/>
      <c r="M49" s="30" t="s">
        <v>178</v>
      </c>
      <c r="N49" s="31" t="s">
        <v>179</v>
      </c>
      <c r="O49" s="31"/>
      <c r="P49" s="48" t="s">
        <v>180</v>
      </c>
      <c r="Q49" s="30" t="s">
        <v>181</v>
      </c>
      <c r="S49" s="30" t="s">
        <v>182</v>
      </c>
      <c r="T49" s="31"/>
      <c r="U49" s="31"/>
      <c r="V49" s="30" t="s">
        <v>182</v>
      </c>
      <c r="W49" s="31"/>
      <c r="X49" s="31"/>
      <c r="Y49" s="30" t="s">
        <v>182</v>
      </c>
      <c r="Z49" s="31"/>
      <c r="AA49" s="31"/>
      <c r="AB49" s="30" t="s">
        <v>183</v>
      </c>
      <c r="AC49" s="30">
        <v>0.9</v>
      </c>
      <c r="AD49" s="31"/>
      <c r="AE49" s="30">
        <v>4</v>
      </c>
      <c r="AF49" s="31">
        <v>0.1</v>
      </c>
      <c r="AG49" s="31">
        <v>4</v>
      </c>
      <c r="AH49" s="31"/>
      <c r="AI49" s="31"/>
      <c r="AJ49" s="31"/>
      <c r="AK49" s="31"/>
      <c r="AL49" s="31"/>
      <c r="AM49" s="31">
        <v>400</v>
      </c>
      <c r="AN49" s="31">
        <v>2</v>
      </c>
      <c r="AP49" s="30">
        <v>1</v>
      </c>
      <c r="AQ49" s="31"/>
      <c r="AR49" s="31"/>
      <c r="AS49" s="31"/>
      <c r="AT49" s="31">
        <v>2</v>
      </c>
      <c r="AU49" s="31">
        <v>1</v>
      </c>
      <c r="AW49" s="31" t="s">
        <v>184</v>
      </c>
      <c r="AX49" s="31" t="s">
        <v>185</v>
      </c>
      <c r="AY49" s="31">
        <v>-80</v>
      </c>
      <c r="AZ49" s="31">
        <v>0.8</v>
      </c>
      <c r="BA49" s="31"/>
      <c r="BB49" s="31" t="s">
        <v>186</v>
      </c>
      <c r="BC49" s="31" t="s">
        <v>187</v>
      </c>
      <c r="BD49" s="31">
        <v>45</v>
      </c>
      <c r="BE49" s="31">
        <v>1</v>
      </c>
      <c r="BF49" s="31">
        <v>60</v>
      </c>
      <c r="BG49" s="31" t="s">
        <v>188</v>
      </c>
      <c r="BH49" s="31">
        <v>60</v>
      </c>
      <c r="BI49" s="31">
        <v>1</v>
      </c>
      <c r="BJ49" s="31">
        <v>93750</v>
      </c>
      <c r="BK49" s="31">
        <v>0.105</v>
      </c>
      <c r="BL49" s="31">
        <v>1.5</v>
      </c>
      <c r="BM49" s="31">
        <v>0.5</v>
      </c>
      <c r="BN49" s="56">
        <f t="shared" si="4"/>
        <v>45</v>
      </c>
      <c r="BO49" s="31">
        <v>5</v>
      </c>
      <c r="BP49" s="31">
        <v>-8</v>
      </c>
      <c r="BQ49" s="31">
        <v>8</v>
      </c>
      <c r="BR49" s="31">
        <v>10</v>
      </c>
      <c r="BS49" s="31">
        <v>99</v>
      </c>
      <c r="CB49" s="60"/>
      <c r="CJ49" s="61"/>
      <c r="CS49" s="67"/>
      <c r="DG49" s="60"/>
      <c r="DU49" s="67"/>
      <c r="EB49" s="61"/>
      <c r="ED49" s="76" t="s">
        <v>215</v>
      </c>
      <c r="EE49" s="30" t="s">
        <v>203</v>
      </c>
      <c r="EF49" s="32">
        <v>14</v>
      </c>
      <c r="EG49" s="32">
        <v>5</v>
      </c>
      <c r="EY49" s="30" t="s">
        <v>192</v>
      </c>
      <c r="EZ49" s="30">
        <v>7</v>
      </c>
      <c r="FA49" s="31"/>
      <c r="FB49" s="30">
        <v>7</v>
      </c>
      <c r="FE49" s="89">
        <v>0.8095</v>
      </c>
      <c r="FR49" s="89"/>
      <c r="FV49" s="89"/>
      <c r="GI49" s="89">
        <v>0.1303</v>
      </c>
      <c r="GJ49" s="89"/>
      <c r="GK49" s="89"/>
      <c r="GL49" s="89"/>
      <c r="GP49" s="61"/>
      <c r="GS49" s="108"/>
      <c r="GT49" s="61"/>
      <c r="GW49" s="109"/>
      <c r="HA49" s="109"/>
    </row>
    <row r="50" spans="1:209" s="32" customFormat="1" ht="15" customHeight="1" x14ac:dyDescent="0.3">
      <c r="A50" s="30">
        <v>44</v>
      </c>
      <c r="B50" s="30" t="s">
        <v>172</v>
      </c>
      <c r="C50" s="124" t="s">
        <v>293</v>
      </c>
      <c r="D50" s="30" t="s">
        <v>173</v>
      </c>
      <c r="E50" s="30" t="s">
        <v>174</v>
      </c>
      <c r="F50" s="30" t="s">
        <v>175</v>
      </c>
      <c r="G50" s="30">
        <v>1</v>
      </c>
      <c r="H50" s="30">
        <v>100</v>
      </c>
      <c r="I50" s="30" t="s">
        <v>176</v>
      </c>
      <c r="J50" s="47" t="s">
        <v>177</v>
      </c>
      <c r="K50" s="31">
        <v>90</v>
      </c>
      <c r="L50" s="31"/>
      <c r="M50" s="30" t="s">
        <v>178</v>
      </c>
      <c r="N50" s="31" t="s">
        <v>179</v>
      </c>
      <c r="O50" s="31"/>
      <c r="P50" s="48" t="s">
        <v>180</v>
      </c>
      <c r="Q50" s="30" t="s">
        <v>181</v>
      </c>
      <c r="S50" s="30" t="s">
        <v>182</v>
      </c>
      <c r="T50" s="31"/>
      <c r="U50" s="31"/>
      <c r="V50" s="30" t="s">
        <v>182</v>
      </c>
      <c r="W50" s="31"/>
      <c r="X50" s="31"/>
      <c r="Y50" s="30" t="s">
        <v>182</v>
      </c>
      <c r="Z50" s="31"/>
      <c r="AA50" s="31"/>
      <c r="AB50" s="30" t="s">
        <v>183</v>
      </c>
      <c r="AC50" s="30">
        <v>0.9</v>
      </c>
      <c r="AD50" s="31"/>
      <c r="AE50" s="30">
        <v>4</v>
      </c>
      <c r="AF50" s="31">
        <v>0.1</v>
      </c>
      <c r="AG50" s="31">
        <v>4</v>
      </c>
      <c r="AH50" s="31"/>
      <c r="AI50" s="31"/>
      <c r="AJ50" s="31"/>
      <c r="AK50" s="31"/>
      <c r="AL50" s="31"/>
      <c r="AM50" s="31">
        <v>400</v>
      </c>
      <c r="AN50" s="31">
        <v>2</v>
      </c>
      <c r="AP50" s="30">
        <v>1</v>
      </c>
      <c r="AQ50" s="31"/>
      <c r="AR50" s="31"/>
      <c r="AS50" s="31"/>
      <c r="AT50" s="31">
        <v>2</v>
      </c>
      <c r="AU50" s="31">
        <v>1</v>
      </c>
      <c r="AW50" s="31" t="s">
        <v>184</v>
      </c>
      <c r="AX50" s="31" t="s">
        <v>185</v>
      </c>
      <c r="AY50" s="31">
        <v>-80</v>
      </c>
      <c r="AZ50" s="31">
        <v>0.8</v>
      </c>
      <c r="BA50" s="31"/>
      <c r="BB50" s="31" t="s">
        <v>186</v>
      </c>
      <c r="BC50" s="31" t="s">
        <v>187</v>
      </c>
      <c r="BD50" s="31">
        <v>45</v>
      </c>
      <c r="BE50" s="31">
        <v>1</v>
      </c>
      <c r="BF50" s="31">
        <v>60</v>
      </c>
      <c r="BG50" s="31" t="s">
        <v>188</v>
      </c>
      <c r="BH50" s="31">
        <v>60</v>
      </c>
      <c r="BI50" s="31">
        <v>1</v>
      </c>
      <c r="BJ50" s="31">
        <v>93750</v>
      </c>
      <c r="BK50" s="31">
        <v>0.105</v>
      </c>
      <c r="BL50" s="31">
        <v>1.5</v>
      </c>
      <c r="BM50" s="31">
        <v>0.5</v>
      </c>
      <c r="BN50" s="56">
        <f t="shared" si="4"/>
        <v>45</v>
      </c>
      <c r="BO50" s="31">
        <v>5</v>
      </c>
      <c r="BP50" s="31">
        <v>-8</v>
      </c>
      <c r="BQ50" s="31">
        <v>8</v>
      </c>
      <c r="BR50" s="31">
        <v>10</v>
      </c>
      <c r="BS50" s="31">
        <v>99</v>
      </c>
      <c r="CB50" s="60"/>
      <c r="CJ50" s="61"/>
      <c r="CS50" s="67"/>
      <c r="DG50" s="60"/>
      <c r="DU50" s="67"/>
      <c r="EB50" s="61"/>
      <c r="ED50" s="76" t="s">
        <v>213</v>
      </c>
      <c r="EE50" s="30" t="s">
        <v>203</v>
      </c>
      <c r="EF50" s="32">
        <v>14</v>
      </c>
      <c r="EG50" s="32">
        <v>5</v>
      </c>
      <c r="EY50" s="30" t="s">
        <v>192</v>
      </c>
      <c r="EZ50" s="30">
        <v>7</v>
      </c>
      <c r="FA50" s="31"/>
      <c r="FB50" s="30">
        <v>7</v>
      </c>
      <c r="FE50" s="89">
        <v>0.72619999999999996</v>
      </c>
      <c r="FR50" s="89"/>
      <c r="FV50" s="89"/>
      <c r="GI50" s="89">
        <v>0.1084</v>
      </c>
      <c r="GJ50" s="89"/>
      <c r="GK50" s="89"/>
      <c r="GL50" s="89"/>
      <c r="GP50" s="61"/>
      <c r="GS50" s="108"/>
      <c r="GT50" s="61"/>
      <c r="GW50" s="109"/>
      <c r="HA50" s="109"/>
    </row>
    <row r="51" spans="1:209" s="32" customFormat="1" ht="15" customHeight="1" x14ac:dyDescent="0.3">
      <c r="A51" s="30">
        <v>45</v>
      </c>
      <c r="B51" s="30" t="s">
        <v>172</v>
      </c>
      <c r="C51" s="124" t="s">
        <v>293</v>
      </c>
      <c r="D51" s="30" t="s">
        <v>173</v>
      </c>
      <c r="E51" s="30" t="s">
        <v>174</v>
      </c>
      <c r="F51" s="30" t="s">
        <v>175</v>
      </c>
      <c r="G51" s="30">
        <v>1</v>
      </c>
      <c r="H51" s="30">
        <v>100</v>
      </c>
      <c r="I51" s="30" t="s">
        <v>176</v>
      </c>
      <c r="J51" s="47" t="s">
        <v>177</v>
      </c>
      <c r="K51" s="31">
        <v>90</v>
      </c>
      <c r="L51" s="31"/>
      <c r="M51" s="30" t="s">
        <v>178</v>
      </c>
      <c r="N51" s="31" t="s">
        <v>179</v>
      </c>
      <c r="O51" s="31"/>
      <c r="P51" s="48" t="s">
        <v>180</v>
      </c>
      <c r="Q51" s="30" t="s">
        <v>181</v>
      </c>
      <c r="S51" s="30" t="s">
        <v>182</v>
      </c>
      <c r="T51" s="31"/>
      <c r="U51" s="31"/>
      <c r="V51" s="30" t="s">
        <v>182</v>
      </c>
      <c r="W51" s="31"/>
      <c r="X51" s="31"/>
      <c r="Y51" s="30" t="s">
        <v>182</v>
      </c>
      <c r="Z51" s="31"/>
      <c r="AA51" s="31"/>
      <c r="AB51" s="30" t="s">
        <v>183</v>
      </c>
      <c r="AC51" s="30">
        <v>0.9</v>
      </c>
      <c r="AD51" s="31"/>
      <c r="AE51" s="30">
        <v>4</v>
      </c>
      <c r="AF51" s="31">
        <v>0.1</v>
      </c>
      <c r="AG51" s="31">
        <v>4</v>
      </c>
      <c r="AH51" s="31"/>
      <c r="AI51" s="31"/>
      <c r="AJ51" s="31"/>
      <c r="AK51" s="31"/>
      <c r="AL51" s="31"/>
      <c r="AM51" s="31">
        <v>400</v>
      </c>
      <c r="AN51" s="31">
        <v>2</v>
      </c>
      <c r="AP51" s="30">
        <v>1</v>
      </c>
      <c r="AQ51" s="31"/>
      <c r="AR51" s="31"/>
      <c r="AS51" s="31"/>
      <c r="AT51" s="31">
        <v>2</v>
      </c>
      <c r="AU51" s="31">
        <v>1</v>
      </c>
      <c r="AW51" s="31" t="s">
        <v>184</v>
      </c>
      <c r="AX51" s="31" t="s">
        <v>185</v>
      </c>
      <c r="AY51" s="31">
        <v>-80</v>
      </c>
      <c r="AZ51" s="31">
        <v>0.8</v>
      </c>
      <c r="BA51" s="31"/>
      <c r="BB51" s="31" t="s">
        <v>186</v>
      </c>
      <c r="BC51" s="31" t="s">
        <v>187</v>
      </c>
      <c r="BD51" s="31">
        <v>45</v>
      </c>
      <c r="BE51" s="31">
        <v>1</v>
      </c>
      <c r="BF51" s="31">
        <v>60</v>
      </c>
      <c r="BG51" s="31" t="s">
        <v>188</v>
      </c>
      <c r="BH51" s="31">
        <v>60</v>
      </c>
      <c r="BI51" s="31">
        <v>1</v>
      </c>
      <c r="BJ51" s="31">
        <v>93750</v>
      </c>
      <c r="BK51" s="31">
        <v>0.105</v>
      </c>
      <c r="BL51" s="31">
        <v>1.5</v>
      </c>
      <c r="BM51" s="31">
        <v>0.5</v>
      </c>
      <c r="BN51" s="56">
        <f t="shared" si="4"/>
        <v>45</v>
      </c>
      <c r="BO51" s="31">
        <v>5</v>
      </c>
      <c r="BP51" s="31">
        <v>-8</v>
      </c>
      <c r="BQ51" s="31">
        <v>8</v>
      </c>
      <c r="BR51" s="31">
        <v>10</v>
      </c>
      <c r="BS51" s="31">
        <v>99</v>
      </c>
      <c r="CB51" s="60"/>
      <c r="CJ51" s="61"/>
      <c r="CS51" s="67"/>
      <c r="DG51" s="60"/>
      <c r="DU51" s="67"/>
      <c r="EB51" s="61"/>
      <c r="ED51" s="76" t="s">
        <v>216</v>
      </c>
      <c r="EE51" s="30" t="s">
        <v>203</v>
      </c>
      <c r="EF51" s="32">
        <v>14</v>
      </c>
      <c r="EG51" s="32">
        <v>5</v>
      </c>
      <c r="EY51" s="30" t="s">
        <v>192</v>
      </c>
      <c r="EZ51" s="30">
        <v>7</v>
      </c>
      <c r="FA51" s="31"/>
      <c r="FB51" s="30">
        <v>7</v>
      </c>
      <c r="FE51" s="89">
        <v>0.84519999999999995</v>
      </c>
      <c r="FR51" s="89"/>
      <c r="FV51" s="89"/>
      <c r="GI51" s="89">
        <v>0.16309999999999999</v>
      </c>
      <c r="GJ51" s="89"/>
      <c r="GK51" s="89"/>
      <c r="GL51" s="89"/>
      <c r="GP51" s="61"/>
      <c r="GS51" s="108"/>
      <c r="GT51" s="61"/>
      <c r="GW51" s="109"/>
      <c r="HA51" s="109"/>
    </row>
    <row r="52" spans="1:209" s="31" customFormat="1" x14ac:dyDescent="0.3">
      <c r="A52" s="30">
        <v>46</v>
      </c>
      <c r="B52" s="30" t="s">
        <v>172</v>
      </c>
      <c r="C52" s="124" t="s">
        <v>293</v>
      </c>
      <c r="D52" s="30" t="s">
        <v>173</v>
      </c>
      <c r="E52" s="31" t="s">
        <v>207</v>
      </c>
      <c r="F52" s="30" t="s">
        <v>175</v>
      </c>
      <c r="G52" s="30">
        <v>1</v>
      </c>
      <c r="H52" s="30">
        <v>100</v>
      </c>
      <c r="I52" s="30" t="s">
        <v>176</v>
      </c>
      <c r="J52" s="47" t="s">
        <v>208</v>
      </c>
      <c r="K52" s="31">
        <v>12</v>
      </c>
      <c r="M52" s="30" t="s">
        <v>178</v>
      </c>
      <c r="N52" s="31" t="s">
        <v>179</v>
      </c>
      <c r="P52" s="48" t="s">
        <v>180</v>
      </c>
      <c r="Q52" s="30" t="s">
        <v>181</v>
      </c>
      <c r="S52" s="30" t="s">
        <v>182</v>
      </c>
      <c r="V52" s="30" t="s">
        <v>182</v>
      </c>
      <c r="Y52" s="30" t="s">
        <v>182</v>
      </c>
      <c r="AB52" s="30" t="s">
        <v>183</v>
      </c>
      <c r="AC52" s="30">
        <v>0.9</v>
      </c>
      <c r="AE52" s="30">
        <v>4</v>
      </c>
      <c r="AF52" s="31">
        <v>0.1</v>
      </c>
      <c r="AG52" s="31">
        <v>4</v>
      </c>
      <c r="AM52" s="31">
        <v>400</v>
      </c>
      <c r="AN52" s="31">
        <v>2</v>
      </c>
      <c r="AP52" s="30">
        <v>1</v>
      </c>
      <c r="AT52" s="31">
        <v>2</v>
      </c>
      <c r="AU52" s="31">
        <v>1</v>
      </c>
      <c r="AW52" s="31" t="s">
        <v>184</v>
      </c>
      <c r="AX52" s="31" t="s">
        <v>185</v>
      </c>
      <c r="AY52" s="31">
        <v>-80</v>
      </c>
      <c r="AZ52" s="31">
        <v>0.8</v>
      </c>
      <c r="BB52" s="31" t="s">
        <v>186</v>
      </c>
      <c r="BC52" s="31" t="s">
        <v>187</v>
      </c>
      <c r="BD52" s="31">
        <v>45</v>
      </c>
      <c r="BE52" s="31">
        <v>1</v>
      </c>
      <c r="BF52" s="31">
        <v>60</v>
      </c>
      <c r="BG52" s="31" t="s">
        <v>188</v>
      </c>
      <c r="BH52" s="31">
        <v>60</v>
      </c>
      <c r="BI52" s="31">
        <v>1</v>
      </c>
      <c r="BJ52" s="31">
        <v>93750</v>
      </c>
      <c r="BK52" s="31">
        <v>0.105</v>
      </c>
      <c r="BL52" s="31">
        <v>1.5</v>
      </c>
      <c r="BM52" s="31">
        <v>0.5</v>
      </c>
      <c r="BN52" s="56">
        <f t="shared" si="4"/>
        <v>45</v>
      </c>
      <c r="BO52" s="31">
        <v>5</v>
      </c>
      <c r="BP52" s="31">
        <v>-8</v>
      </c>
      <c r="BQ52" s="31">
        <v>8</v>
      </c>
      <c r="BR52" s="31">
        <v>10</v>
      </c>
      <c r="BS52" s="31">
        <v>99</v>
      </c>
      <c r="ED52" s="76" t="s">
        <v>189</v>
      </c>
      <c r="EE52" s="30"/>
      <c r="EF52" s="30"/>
      <c r="EG52" s="30"/>
      <c r="EH52" s="30"/>
      <c r="EI52" s="30"/>
      <c r="EY52" s="30" t="s">
        <v>192</v>
      </c>
      <c r="EZ52" s="30">
        <v>7</v>
      </c>
      <c r="FB52" s="30">
        <v>7</v>
      </c>
      <c r="FE52" s="87">
        <v>0.9</v>
      </c>
      <c r="FR52" s="87"/>
      <c r="FV52" s="87"/>
      <c r="GI52" s="89"/>
      <c r="GJ52" s="87"/>
      <c r="GK52" s="87"/>
      <c r="GL52" s="87"/>
      <c r="GX52" s="47"/>
    </row>
    <row r="53" spans="1:209" s="31" customFormat="1" x14ac:dyDescent="0.3">
      <c r="A53" s="30">
        <v>47</v>
      </c>
      <c r="B53" s="30" t="s">
        <v>172</v>
      </c>
      <c r="C53" s="124" t="s">
        <v>293</v>
      </c>
      <c r="D53" s="30" t="s">
        <v>173</v>
      </c>
      <c r="E53" s="31" t="s">
        <v>207</v>
      </c>
      <c r="F53" s="30" t="s">
        <v>175</v>
      </c>
      <c r="G53" s="30">
        <v>1</v>
      </c>
      <c r="H53" s="30">
        <v>100</v>
      </c>
      <c r="I53" s="30" t="s">
        <v>176</v>
      </c>
      <c r="J53" s="47" t="s">
        <v>208</v>
      </c>
      <c r="K53" s="31">
        <v>12</v>
      </c>
      <c r="M53" s="30" t="s">
        <v>178</v>
      </c>
      <c r="N53" s="31" t="s">
        <v>179</v>
      </c>
      <c r="P53" s="48" t="s">
        <v>180</v>
      </c>
      <c r="Q53" s="30" t="s">
        <v>181</v>
      </c>
      <c r="S53" s="30" t="s">
        <v>182</v>
      </c>
      <c r="V53" s="30" t="s">
        <v>182</v>
      </c>
      <c r="Y53" s="30" t="s">
        <v>182</v>
      </c>
      <c r="AB53" s="30" t="s">
        <v>183</v>
      </c>
      <c r="AC53" s="30">
        <v>0.9</v>
      </c>
      <c r="AE53" s="30">
        <v>4</v>
      </c>
      <c r="AF53" s="31">
        <v>0.1</v>
      </c>
      <c r="AG53" s="31">
        <v>4</v>
      </c>
      <c r="AM53" s="31">
        <v>400</v>
      </c>
      <c r="AN53" s="31">
        <v>2</v>
      </c>
      <c r="AP53" s="30">
        <v>1</v>
      </c>
      <c r="AT53" s="31">
        <v>2</v>
      </c>
      <c r="AU53" s="31">
        <v>1</v>
      </c>
      <c r="AW53" s="31" t="s">
        <v>184</v>
      </c>
      <c r="AX53" s="31" t="s">
        <v>185</v>
      </c>
      <c r="AY53" s="31">
        <v>-80</v>
      </c>
      <c r="AZ53" s="31">
        <v>0.8</v>
      </c>
      <c r="BB53" s="31" t="s">
        <v>186</v>
      </c>
      <c r="BC53" s="31" t="s">
        <v>187</v>
      </c>
      <c r="BD53" s="31">
        <v>45</v>
      </c>
      <c r="BE53" s="31">
        <v>1</v>
      </c>
      <c r="BF53" s="31">
        <v>60</v>
      </c>
      <c r="BG53" s="31" t="s">
        <v>188</v>
      </c>
      <c r="BH53" s="31">
        <v>60</v>
      </c>
      <c r="BI53" s="31">
        <v>1</v>
      </c>
      <c r="BJ53" s="31">
        <v>93750</v>
      </c>
      <c r="BK53" s="31">
        <v>0.105</v>
      </c>
      <c r="BL53" s="31">
        <v>1.5</v>
      </c>
      <c r="BM53" s="31">
        <v>0.5</v>
      </c>
      <c r="BN53" s="56">
        <f t="shared" si="4"/>
        <v>45</v>
      </c>
      <c r="BO53" s="31">
        <v>5</v>
      </c>
      <c r="BP53" s="31">
        <v>-8</v>
      </c>
      <c r="BQ53" s="31">
        <v>8</v>
      </c>
      <c r="BR53" s="31">
        <v>10</v>
      </c>
      <c r="BS53" s="31">
        <v>99</v>
      </c>
      <c r="ED53" s="76" t="s">
        <v>202</v>
      </c>
      <c r="EE53" s="30" t="s">
        <v>203</v>
      </c>
      <c r="EF53" s="30">
        <v>14</v>
      </c>
      <c r="EG53" s="30">
        <v>5</v>
      </c>
      <c r="EH53" s="30"/>
      <c r="EI53" s="30"/>
      <c r="EY53" s="30" t="s">
        <v>192</v>
      </c>
      <c r="EZ53" s="30">
        <v>7</v>
      </c>
      <c r="FB53" s="30">
        <v>7</v>
      </c>
      <c r="FE53" s="87">
        <v>0.85</v>
      </c>
      <c r="FR53" s="87"/>
      <c r="FV53" s="87"/>
      <c r="GI53" s="89">
        <v>4.4999999999999998E-2</v>
      </c>
      <c r="GJ53" s="87"/>
      <c r="GK53" s="87"/>
      <c r="GL53" s="87"/>
      <c r="GX53" s="47"/>
    </row>
    <row r="54" spans="1:209" s="32" customFormat="1" ht="15" customHeight="1" x14ac:dyDescent="0.3">
      <c r="A54" s="30">
        <v>48</v>
      </c>
      <c r="B54" s="30" t="s">
        <v>172</v>
      </c>
      <c r="C54" s="124" t="s">
        <v>293</v>
      </c>
      <c r="D54" s="30" t="s">
        <v>173</v>
      </c>
      <c r="E54" s="31" t="s">
        <v>207</v>
      </c>
      <c r="F54" s="30" t="s">
        <v>175</v>
      </c>
      <c r="G54" s="30">
        <v>1</v>
      </c>
      <c r="H54" s="30">
        <v>100</v>
      </c>
      <c r="I54" s="30" t="s">
        <v>176</v>
      </c>
      <c r="J54" s="47" t="s">
        <v>208</v>
      </c>
      <c r="K54" s="31">
        <v>12</v>
      </c>
      <c r="L54" s="31"/>
      <c r="M54" s="30" t="s">
        <v>178</v>
      </c>
      <c r="N54" s="31" t="s">
        <v>179</v>
      </c>
      <c r="O54" s="31"/>
      <c r="P54" s="48" t="s">
        <v>180</v>
      </c>
      <c r="Q54" s="30" t="s">
        <v>181</v>
      </c>
      <c r="S54" s="30" t="s">
        <v>182</v>
      </c>
      <c r="T54" s="31"/>
      <c r="U54" s="31"/>
      <c r="V54" s="30" t="s">
        <v>182</v>
      </c>
      <c r="W54" s="31"/>
      <c r="X54" s="31"/>
      <c r="Y54" s="30" t="s">
        <v>182</v>
      </c>
      <c r="Z54" s="31"/>
      <c r="AA54" s="31"/>
      <c r="AB54" s="30" t="s">
        <v>183</v>
      </c>
      <c r="AC54" s="30">
        <v>0.9</v>
      </c>
      <c r="AD54" s="31"/>
      <c r="AE54" s="30">
        <v>4</v>
      </c>
      <c r="AF54" s="31">
        <v>0.1</v>
      </c>
      <c r="AG54" s="31">
        <v>4</v>
      </c>
      <c r="AH54" s="31"/>
      <c r="AI54" s="31"/>
      <c r="AJ54" s="31"/>
      <c r="AK54" s="31"/>
      <c r="AL54" s="31"/>
      <c r="AM54" s="31">
        <v>400</v>
      </c>
      <c r="AN54" s="31">
        <v>2</v>
      </c>
      <c r="AP54" s="30">
        <v>1</v>
      </c>
      <c r="AQ54" s="31"/>
      <c r="AR54" s="31"/>
      <c r="AS54" s="31"/>
      <c r="AT54" s="31">
        <v>2</v>
      </c>
      <c r="AU54" s="31">
        <v>1</v>
      </c>
      <c r="AW54" s="31" t="s">
        <v>184</v>
      </c>
      <c r="AX54" s="31" t="s">
        <v>185</v>
      </c>
      <c r="AY54" s="31">
        <v>-80</v>
      </c>
      <c r="AZ54" s="31">
        <v>0.8</v>
      </c>
      <c r="BA54" s="31"/>
      <c r="BB54" s="31" t="s">
        <v>186</v>
      </c>
      <c r="BC54" s="31" t="s">
        <v>187</v>
      </c>
      <c r="BD54" s="31">
        <v>45</v>
      </c>
      <c r="BE54" s="31">
        <v>1</v>
      </c>
      <c r="BF54" s="31">
        <v>60</v>
      </c>
      <c r="BG54" s="31" t="s">
        <v>188</v>
      </c>
      <c r="BH54" s="31">
        <v>60</v>
      </c>
      <c r="BI54" s="31">
        <v>1</v>
      </c>
      <c r="BJ54" s="31">
        <v>93750</v>
      </c>
      <c r="BK54" s="31">
        <v>0.105</v>
      </c>
      <c r="BL54" s="31">
        <v>1.5</v>
      </c>
      <c r="BM54" s="31">
        <v>0.5</v>
      </c>
      <c r="BN54" s="56">
        <f t="shared" si="4"/>
        <v>45</v>
      </c>
      <c r="BO54" s="31">
        <v>5</v>
      </c>
      <c r="BP54" s="31">
        <v>-8</v>
      </c>
      <c r="BQ54" s="31">
        <v>8</v>
      </c>
      <c r="BR54" s="31">
        <v>10</v>
      </c>
      <c r="BS54" s="31">
        <v>99</v>
      </c>
      <c r="CB54" s="60"/>
      <c r="CJ54" s="61"/>
      <c r="CS54" s="67"/>
      <c r="DG54" s="60"/>
      <c r="DU54" s="67"/>
      <c r="EB54" s="61"/>
      <c r="ED54" s="76" t="s">
        <v>217</v>
      </c>
      <c r="EE54" s="30" t="s">
        <v>203</v>
      </c>
      <c r="EF54" s="32">
        <v>2</v>
      </c>
      <c r="EG54" s="32">
        <v>5</v>
      </c>
      <c r="EY54" s="30" t="s">
        <v>192</v>
      </c>
      <c r="EZ54" s="30">
        <v>7</v>
      </c>
      <c r="FA54" s="31"/>
      <c r="FB54" s="30">
        <v>7</v>
      </c>
      <c r="FE54" s="87">
        <v>0.84</v>
      </c>
      <c r="FR54" s="89"/>
      <c r="FV54" s="89"/>
      <c r="GI54" s="89">
        <v>0.18</v>
      </c>
      <c r="GJ54" s="89"/>
      <c r="GK54" s="89"/>
      <c r="GL54" s="89"/>
      <c r="GP54" s="61"/>
      <c r="GS54" s="108"/>
      <c r="GT54" s="61"/>
      <c r="GW54" s="109"/>
      <c r="HA54" s="109"/>
    </row>
    <row r="55" spans="1:209" s="32" customFormat="1" ht="15" customHeight="1" x14ac:dyDescent="0.3">
      <c r="A55" s="30">
        <v>49</v>
      </c>
      <c r="B55" s="30" t="s">
        <v>172</v>
      </c>
      <c r="C55" s="124" t="s">
        <v>293</v>
      </c>
      <c r="D55" s="30" t="s">
        <v>173</v>
      </c>
      <c r="E55" s="31" t="s">
        <v>207</v>
      </c>
      <c r="F55" s="30" t="s">
        <v>175</v>
      </c>
      <c r="G55" s="30">
        <v>1</v>
      </c>
      <c r="H55" s="30">
        <v>100</v>
      </c>
      <c r="I55" s="30" t="s">
        <v>176</v>
      </c>
      <c r="J55" s="47" t="s">
        <v>208</v>
      </c>
      <c r="K55" s="31">
        <v>12</v>
      </c>
      <c r="L55" s="31"/>
      <c r="M55" s="30" t="s">
        <v>178</v>
      </c>
      <c r="N55" s="31" t="s">
        <v>179</v>
      </c>
      <c r="O55" s="31"/>
      <c r="P55" s="48" t="s">
        <v>180</v>
      </c>
      <c r="Q55" s="30" t="s">
        <v>181</v>
      </c>
      <c r="S55" s="30" t="s">
        <v>182</v>
      </c>
      <c r="T55" s="31"/>
      <c r="U55" s="31"/>
      <c r="V55" s="30" t="s">
        <v>182</v>
      </c>
      <c r="W55" s="31"/>
      <c r="X55" s="31"/>
      <c r="Y55" s="30" t="s">
        <v>182</v>
      </c>
      <c r="Z55" s="31"/>
      <c r="AA55" s="31"/>
      <c r="AB55" s="30" t="s">
        <v>183</v>
      </c>
      <c r="AC55" s="30">
        <v>0.9</v>
      </c>
      <c r="AD55" s="31"/>
      <c r="AE55" s="30">
        <v>4</v>
      </c>
      <c r="AF55" s="31">
        <v>0.1</v>
      </c>
      <c r="AG55" s="31">
        <v>4</v>
      </c>
      <c r="AH55" s="31"/>
      <c r="AI55" s="31"/>
      <c r="AJ55" s="31"/>
      <c r="AK55" s="31"/>
      <c r="AL55" s="31"/>
      <c r="AM55" s="31">
        <v>400</v>
      </c>
      <c r="AN55" s="31">
        <v>2</v>
      </c>
      <c r="AP55" s="30">
        <v>1</v>
      </c>
      <c r="AQ55" s="31"/>
      <c r="AR55" s="31"/>
      <c r="AS55" s="31"/>
      <c r="AT55" s="31">
        <v>2</v>
      </c>
      <c r="AU55" s="31">
        <v>1</v>
      </c>
      <c r="AW55" s="31" t="s">
        <v>184</v>
      </c>
      <c r="AX55" s="31" t="s">
        <v>185</v>
      </c>
      <c r="AY55" s="31">
        <v>-80</v>
      </c>
      <c r="AZ55" s="31">
        <v>0.8</v>
      </c>
      <c r="BA55" s="31"/>
      <c r="BB55" s="31" t="s">
        <v>186</v>
      </c>
      <c r="BC55" s="31" t="s">
        <v>187</v>
      </c>
      <c r="BD55" s="31">
        <v>45</v>
      </c>
      <c r="BE55" s="31">
        <v>1</v>
      </c>
      <c r="BF55" s="31">
        <v>60</v>
      </c>
      <c r="BG55" s="31" t="s">
        <v>188</v>
      </c>
      <c r="BH55" s="31">
        <v>60</v>
      </c>
      <c r="BI55" s="31">
        <v>1</v>
      </c>
      <c r="BJ55" s="31">
        <v>93750</v>
      </c>
      <c r="BK55" s="31">
        <v>0.105</v>
      </c>
      <c r="BL55" s="31">
        <v>1.5</v>
      </c>
      <c r="BM55" s="31">
        <v>0.5</v>
      </c>
      <c r="BN55" s="56">
        <f t="shared" si="4"/>
        <v>45</v>
      </c>
      <c r="BO55" s="31">
        <v>5</v>
      </c>
      <c r="BP55" s="31">
        <v>-8</v>
      </c>
      <c r="BQ55" s="31">
        <v>8</v>
      </c>
      <c r="BR55" s="31">
        <v>10</v>
      </c>
      <c r="BS55" s="31">
        <v>99</v>
      </c>
      <c r="CB55" s="60"/>
      <c r="CJ55" s="61"/>
      <c r="CS55" s="67"/>
      <c r="DG55" s="60"/>
      <c r="DU55" s="67"/>
      <c r="EB55" s="61"/>
      <c r="ED55" s="76" t="s">
        <v>213</v>
      </c>
      <c r="EE55" s="30" t="s">
        <v>203</v>
      </c>
      <c r="EF55" s="32">
        <v>14</v>
      </c>
      <c r="EG55" s="32">
        <v>5</v>
      </c>
      <c r="EY55" s="30" t="s">
        <v>192</v>
      </c>
      <c r="EZ55" s="30">
        <v>7</v>
      </c>
      <c r="FA55" s="31"/>
      <c r="FB55" s="30">
        <v>7</v>
      </c>
      <c r="FE55" s="87">
        <v>0.74</v>
      </c>
      <c r="FR55" s="89"/>
      <c r="FV55" s="89"/>
      <c r="GI55" s="89">
        <v>9.6000000000000002E-2</v>
      </c>
      <c r="GJ55" s="89"/>
      <c r="GK55" s="89"/>
      <c r="GL55" s="89"/>
      <c r="GP55" s="61"/>
      <c r="GS55" s="108"/>
      <c r="GT55" s="61"/>
      <c r="GW55" s="109"/>
      <c r="HA55" s="109"/>
    </row>
    <row r="56" spans="1:209" s="32" customFormat="1" ht="15" customHeight="1" x14ac:dyDescent="0.3">
      <c r="A56" s="30">
        <v>50</v>
      </c>
      <c r="B56" s="30" t="s">
        <v>172</v>
      </c>
      <c r="C56" s="124" t="s">
        <v>293</v>
      </c>
      <c r="D56" s="30" t="s">
        <v>173</v>
      </c>
      <c r="E56" s="31" t="s">
        <v>207</v>
      </c>
      <c r="F56" s="30" t="s">
        <v>175</v>
      </c>
      <c r="G56" s="30">
        <v>1</v>
      </c>
      <c r="H56" s="30">
        <v>100</v>
      </c>
      <c r="I56" s="30" t="s">
        <v>176</v>
      </c>
      <c r="J56" s="47" t="s">
        <v>208</v>
      </c>
      <c r="K56" s="31">
        <v>12</v>
      </c>
      <c r="L56" s="31"/>
      <c r="M56" s="30" t="s">
        <v>178</v>
      </c>
      <c r="N56" s="31" t="s">
        <v>179</v>
      </c>
      <c r="O56" s="31"/>
      <c r="P56" s="48" t="s">
        <v>180</v>
      </c>
      <c r="Q56" s="30" t="s">
        <v>181</v>
      </c>
      <c r="S56" s="30" t="s">
        <v>182</v>
      </c>
      <c r="T56" s="31"/>
      <c r="U56" s="31"/>
      <c r="V56" s="30" t="s">
        <v>182</v>
      </c>
      <c r="W56" s="31"/>
      <c r="X56" s="31"/>
      <c r="Y56" s="30" t="s">
        <v>182</v>
      </c>
      <c r="Z56" s="31"/>
      <c r="AA56" s="31"/>
      <c r="AB56" s="30" t="s">
        <v>183</v>
      </c>
      <c r="AC56" s="30">
        <v>0.9</v>
      </c>
      <c r="AD56" s="31"/>
      <c r="AE56" s="30">
        <v>4</v>
      </c>
      <c r="AF56" s="31">
        <v>0.1</v>
      </c>
      <c r="AG56" s="31">
        <v>4</v>
      </c>
      <c r="AH56" s="31"/>
      <c r="AI56" s="31"/>
      <c r="AJ56" s="31"/>
      <c r="AK56" s="31"/>
      <c r="AL56" s="31"/>
      <c r="AM56" s="31">
        <v>400</v>
      </c>
      <c r="AN56" s="31">
        <v>2</v>
      </c>
      <c r="AP56" s="30">
        <v>1</v>
      </c>
      <c r="AQ56" s="31"/>
      <c r="AR56" s="31"/>
      <c r="AS56" s="31"/>
      <c r="AT56" s="31">
        <v>2</v>
      </c>
      <c r="AU56" s="31">
        <v>1</v>
      </c>
      <c r="AW56" s="31" t="s">
        <v>184</v>
      </c>
      <c r="AX56" s="31" t="s">
        <v>185</v>
      </c>
      <c r="AY56" s="31">
        <v>-80</v>
      </c>
      <c r="AZ56" s="31">
        <v>0.8</v>
      </c>
      <c r="BA56" s="31"/>
      <c r="BB56" s="31" t="s">
        <v>186</v>
      </c>
      <c r="BC56" s="31" t="s">
        <v>187</v>
      </c>
      <c r="BD56" s="31">
        <v>45</v>
      </c>
      <c r="BE56" s="31">
        <v>1</v>
      </c>
      <c r="BF56" s="31">
        <v>60</v>
      </c>
      <c r="BG56" s="31" t="s">
        <v>188</v>
      </c>
      <c r="BH56" s="31">
        <v>60</v>
      </c>
      <c r="BI56" s="31">
        <v>1</v>
      </c>
      <c r="BJ56" s="31">
        <v>93750</v>
      </c>
      <c r="BK56" s="31">
        <v>0.105</v>
      </c>
      <c r="BL56" s="31">
        <v>1.5</v>
      </c>
      <c r="BM56" s="31">
        <v>0.5</v>
      </c>
      <c r="BN56" s="56">
        <f t="shared" si="4"/>
        <v>45</v>
      </c>
      <c r="BO56" s="31">
        <v>5</v>
      </c>
      <c r="BP56" s="31">
        <v>-8</v>
      </c>
      <c r="BQ56" s="31">
        <v>8</v>
      </c>
      <c r="BR56" s="31">
        <v>10</v>
      </c>
      <c r="BS56" s="31">
        <v>99</v>
      </c>
      <c r="CB56" s="60"/>
      <c r="CJ56" s="61"/>
      <c r="CS56" s="67"/>
      <c r="DG56" s="60"/>
      <c r="DU56" s="67"/>
      <c r="EB56" s="61"/>
      <c r="ED56" s="76" t="s">
        <v>215</v>
      </c>
      <c r="EE56" s="30" t="s">
        <v>203</v>
      </c>
      <c r="EF56" s="32">
        <v>14</v>
      </c>
      <c r="EG56" s="32">
        <v>5</v>
      </c>
      <c r="EY56" s="30" t="s">
        <v>192</v>
      </c>
      <c r="EZ56" s="30">
        <v>7</v>
      </c>
      <c r="FA56" s="31"/>
      <c r="FB56" s="30">
        <v>7</v>
      </c>
      <c r="FE56" s="87">
        <v>0.8</v>
      </c>
      <c r="FR56" s="89"/>
      <c r="FV56" s="89"/>
      <c r="GI56" s="89">
        <v>0.12</v>
      </c>
      <c r="GJ56" s="89"/>
      <c r="GK56" s="89"/>
      <c r="GL56" s="89"/>
      <c r="GP56" s="61"/>
      <c r="GS56" s="108"/>
      <c r="GT56" s="61"/>
      <c r="GW56" s="109"/>
      <c r="HA56" s="109"/>
    </row>
    <row r="57" spans="1:209" s="32" customFormat="1" ht="15" customHeight="1" x14ac:dyDescent="0.3">
      <c r="A57" s="30">
        <v>51</v>
      </c>
      <c r="B57" s="30" t="s">
        <v>172</v>
      </c>
      <c r="C57" s="124" t="s">
        <v>293</v>
      </c>
      <c r="D57" s="30" t="s">
        <v>173</v>
      </c>
      <c r="E57" s="31" t="s">
        <v>207</v>
      </c>
      <c r="F57" s="30" t="s">
        <v>175</v>
      </c>
      <c r="G57" s="30">
        <v>1</v>
      </c>
      <c r="H57" s="30">
        <v>100</v>
      </c>
      <c r="I57" s="30" t="s">
        <v>176</v>
      </c>
      <c r="J57" s="47" t="s">
        <v>208</v>
      </c>
      <c r="K57" s="31">
        <v>12</v>
      </c>
      <c r="L57" s="31"/>
      <c r="M57" s="30" t="s">
        <v>178</v>
      </c>
      <c r="N57" s="31" t="s">
        <v>179</v>
      </c>
      <c r="O57" s="31"/>
      <c r="P57" s="48" t="s">
        <v>180</v>
      </c>
      <c r="Q57" s="30" t="s">
        <v>181</v>
      </c>
      <c r="S57" s="30" t="s">
        <v>182</v>
      </c>
      <c r="T57" s="31"/>
      <c r="U57" s="31"/>
      <c r="V57" s="30" t="s">
        <v>182</v>
      </c>
      <c r="W57" s="31"/>
      <c r="X57" s="31"/>
      <c r="Y57" s="30" t="s">
        <v>182</v>
      </c>
      <c r="Z57" s="31"/>
      <c r="AA57" s="31"/>
      <c r="AB57" s="30" t="s">
        <v>183</v>
      </c>
      <c r="AC57" s="30">
        <v>0.9</v>
      </c>
      <c r="AD57" s="31"/>
      <c r="AE57" s="30">
        <v>4</v>
      </c>
      <c r="AF57" s="31">
        <v>0.1</v>
      </c>
      <c r="AG57" s="31">
        <v>4</v>
      </c>
      <c r="AH57" s="31"/>
      <c r="AI57" s="31"/>
      <c r="AJ57" s="31"/>
      <c r="AK57" s="31"/>
      <c r="AL57" s="31"/>
      <c r="AM57" s="31">
        <v>400</v>
      </c>
      <c r="AN57" s="31">
        <v>2</v>
      </c>
      <c r="AP57" s="30">
        <v>1</v>
      </c>
      <c r="AQ57" s="31"/>
      <c r="AR57" s="31"/>
      <c r="AS57" s="31"/>
      <c r="AT57" s="31">
        <v>2</v>
      </c>
      <c r="AU57" s="31">
        <v>1</v>
      </c>
      <c r="AW57" s="31" t="s">
        <v>184</v>
      </c>
      <c r="AX57" s="31" t="s">
        <v>185</v>
      </c>
      <c r="AY57" s="31">
        <v>-80</v>
      </c>
      <c r="AZ57" s="31">
        <v>0.8</v>
      </c>
      <c r="BA57" s="31"/>
      <c r="BB57" s="31" t="s">
        <v>186</v>
      </c>
      <c r="BC57" s="31" t="s">
        <v>187</v>
      </c>
      <c r="BD57" s="31">
        <v>45</v>
      </c>
      <c r="BE57" s="31">
        <v>1</v>
      </c>
      <c r="BF57" s="31">
        <v>60</v>
      </c>
      <c r="BG57" s="31" t="s">
        <v>188</v>
      </c>
      <c r="BH57" s="31">
        <v>60</v>
      </c>
      <c r="BI57" s="31">
        <v>1</v>
      </c>
      <c r="BJ57" s="31">
        <v>93750</v>
      </c>
      <c r="BK57" s="31">
        <v>0.105</v>
      </c>
      <c r="BL57" s="31">
        <v>1.5</v>
      </c>
      <c r="BM57" s="31">
        <v>0.5</v>
      </c>
      <c r="BN57" s="56">
        <f t="shared" si="4"/>
        <v>45</v>
      </c>
      <c r="BO57" s="31">
        <v>5</v>
      </c>
      <c r="BP57" s="31">
        <v>-8</v>
      </c>
      <c r="BQ57" s="31">
        <v>8</v>
      </c>
      <c r="BR57" s="31">
        <v>10</v>
      </c>
      <c r="BS57" s="31">
        <v>99</v>
      </c>
      <c r="CB57" s="60"/>
      <c r="CJ57" s="61"/>
      <c r="CS57" s="67"/>
      <c r="DG57" s="60"/>
      <c r="DU57" s="67"/>
      <c r="EB57" s="61"/>
      <c r="ED57" s="76" t="s">
        <v>216</v>
      </c>
      <c r="EE57" s="30" t="s">
        <v>203</v>
      </c>
      <c r="EF57" s="32">
        <v>14</v>
      </c>
      <c r="EG57" s="32">
        <v>5</v>
      </c>
      <c r="EY57" s="30" t="s">
        <v>192</v>
      </c>
      <c r="EZ57" s="30">
        <v>7</v>
      </c>
      <c r="FA57" s="31"/>
      <c r="FB57" s="30">
        <v>7</v>
      </c>
      <c r="FE57" s="87">
        <v>0.84</v>
      </c>
      <c r="FR57" s="89"/>
      <c r="FV57" s="89"/>
      <c r="GI57" s="89">
        <v>0.16</v>
      </c>
      <c r="GJ57" s="89"/>
      <c r="GK57" s="89"/>
      <c r="GL57" s="89"/>
      <c r="GP57" s="61"/>
      <c r="GS57" s="108"/>
      <c r="GT57" s="61"/>
      <c r="GW57" s="109"/>
      <c r="HA57" s="109"/>
    </row>
    <row r="58" spans="1:209" x14ac:dyDescent="0.3">
      <c r="C58" s="124"/>
      <c r="ED58" s="76"/>
    </row>
    <row r="59" spans="1:209" s="31" customFormat="1" x14ac:dyDescent="0.3">
      <c r="B59" s="30"/>
      <c r="C59" s="124"/>
      <c r="D59" s="30"/>
      <c r="F59" s="30"/>
      <c r="G59" s="30"/>
      <c r="H59" s="30"/>
      <c r="I59" s="30"/>
      <c r="J59" s="47"/>
      <c r="M59" s="30"/>
      <c r="P59" s="48"/>
      <c r="Q59" s="30"/>
      <c r="S59" s="30"/>
      <c r="V59" s="30"/>
      <c r="Y59" s="30"/>
      <c r="AB59" s="30"/>
      <c r="AC59" s="30"/>
      <c r="AE59" s="30"/>
      <c r="AP59" s="30"/>
      <c r="BN59" s="57"/>
      <c r="ED59" s="30"/>
      <c r="EE59" s="30"/>
      <c r="EF59" s="30"/>
      <c r="EG59" s="30"/>
      <c r="EH59" s="30"/>
      <c r="EI59" s="30"/>
      <c r="EY59" s="30"/>
      <c r="EZ59" s="30"/>
      <c r="FB59" s="30"/>
      <c r="FE59" s="87"/>
      <c r="FR59" s="87"/>
      <c r="FV59" s="87"/>
      <c r="GI59" s="89"/>
      <c r="GJ59" s="87"/>
      <c r="GK59" s="87"/>
      <c r="GL59" s="87"/>
      <c r="GX59" s="47"/>
    </row>
    <row r="60" spans="1:209" s="124" customFormat="1" x14ac:dyDescent="0.3">
      <c r="A60" s="124">
        <v>52</v>
      </c>
      <c r="B60" s="124" t="s">
        <v>172</v>
      </c>
      <c r="C60" s="124" t="s">
        <v>293</v>
      </c>
      <c r="D60" s="124" t="s">
        <v>173</v>
      </c>
      <c r="E60" s="124" t="s">
        <v>174</v>
      </c>
      <c r="F60" s="124" t="s">
        <v>51</v>
      </c>
      <c r="G60" s="124">
        <v>1</v>
      </c>
      <c r="H60" s="124">
        <v>100</v>
      </c>
      <c r="I60" s="124" t="s">
        <v>176</v>
      </c>
      <c r="J60" s="125" t="s">
        <v>177</v>
      </c>
      <c r="K60" s="124">
        <v>90</v>
      </c>
      <c r="M60" s="124" t="s">
        <v>178</v>
      </c>
      <c r="N60" s="124" t="s">
        <v>179</v>
      </c>
      <c r="P60" s="125" t="s">
        <v>180</v>
      </c>
      <c r="Q60" s="124" t="s">
        <v>181</v>
      </c>
      <c r="S60" s="124" t="s">
        <v>182</v>
      </c>
      <c r="V60" s="124" t="s">
        <v>182</v>
      </c>
      <c r="Y60" s="124" t="s">
        <v>182</v>
      </c>
      <c r="AB60" s="124" t="s">
        <v>183</v>
      </c>
      <c r="AC60" s="124">
        <v>0.9</v>
      </c>
      <c r="AE60" s="124">
        <v>4</v>
      </c>
      <c r="AF60" s="124">
        <v>0.1</v>
      </c>
      <c r="AG60" s="124">
        <v>4</v>
      </c>
      <c r="AM60" s="124">
        <v>400</v>
      </c>
      <c r="AN60" s="124">
        <v>2</v>
      </c>
      <c r="AP60" s="124">
        <v>1</v>
      </c>
      <c r="AT60" s="124">
        <v>2</v>
      </c>
      <c r="AU60" s="124">
        <v>1</v>
      </c>
      <c r="AW60" s="124" t="s">
        <v>184</v>
      </c>
      <c r="AX60" s="124" t="s">
        <v>185</v>
      </c>
      <c r="AY60" s="124">
        <v>-80</v>
      </c>
      <c r="AZ60" s="124">
        <v>0.8</v>
      </c>
      <c r="BB60" s="124" t="s">
        <v>186</v>
      </c>
      <c r="BC60" s="124" t="s">
        <v>187</v>
      </c>
      <c r="BD60" s="124">
        <v>30</v>
      </c>
      <c r="BE60" s="124">
        <v>1</v>
      </c>
      <c r="BF60" s="124">
        <v>60</v>
      </c>
      <c r="BG60" s="124" t="s">
        <v>188</v>
      </c>
      <c r="BH60" s="124">
        <v>60</v>
      </c>
      <c r="BI60" s="124">
        <v>1</v>
      </c>
      <c r="BJ60" s="124">
        <v>62500</v>
      </c>
      <c r="BK60" s="124">
        <v>0.105</v>
      </c>
      <c r="BL60" s="124">
        <v>1.5</v>
      </c>
      <c r="BM60" s="124">
        <v>0.5</v>
      </c>
      <c r="BN60" s="126">
        <f>BH60*BJ60*8*BI60/1000000</f>
        <v>30</v>
      </c>
      <c r="BO60" s="124">
        <v>2.9</v>
      </c>
      <c r="BP60" s="124">
        <v>-8</v>
      </c>
      <c r="BQ60" s="124">
        <v>8</v>
      </c>
      <c r="BR60" s="124">
        <v>10</v>
      </c>
      <c r="BS60" s="124">
        <v>99</v>
      </c>
      <c r="CK60" s="124" t="s">
        <v>201</v>
      </c>
      <c r="CL60" s="124">
        <v>250</v>
      </c>
      <c r="CM60" s="124">
        <v>1</v>
      </c>
      <c r="CN60" s="124">
        <v>100</v>
      </c>
      <c r="CO60" s="124">
        <v>0</v>
      </c>
      <c r="CP60" s="124">
        <v>1</v>
      </c>
      <c r="CQ60" s="124">
        <v>1</v>
      </c>
      <c r="CR60" s="127">
        <f>CL60*CM60*CN60*8/1000000</f>
        <v>0.2</v>
      </c>
      <c r="CS60" s="124">
        <v>0</v>
      </c>
      <c r="CT60" s="128">
        <v>0</v>
      </c>
      <c r="CU60" s="128">
        <v>0</v>
      </c>
      <c r="CV60" s="124">
        <v>10</v>
      </c>
      <c r="CW60" s="124">
        <v>99</v>
      </c>
      <c r="ED60" s="124" t="s">
        <v>189</v>
      </c>
      <c r="EO60" s="124" t="s">
        <v>190</v>
      </c>
      <c r="EP60" s="124">
        <v>20</v>
      </c>
      <c r="EQ60" s="124" t="s">
        <v>191</v>
      </c>
      <c r="EY60" s="124" t="s">
        <v>192</v>
      </c>
      <c r="EZ60" s="124">
        <v>11</v>
      </c>
      <c r="FB60" s="124">
        <v>11</v>
      </c>
      <c r="FD60" s="129">
        <v>0.90149999999999997</v>
      </c>
      <c r="FE60" s="129">
        <v>0.90149999999999997</v>
      </c>
      <c r="FR60" s="129">
        <v>1</v>
      </c>
      <c r="FV60" s="129"/>
      <c r="GI60" s="129"/>
      <c r="GJ60" s="130"/>
      <c r="GK60" s="130"/>
      <c r="GL60" s="130"/>
      <c r="GX60" s="125"/>
    </row>
    <row r="61" spans="1:209" s="124" customFormat="1" x14ac:dyDescent="0.3">
      <c r="A61" s="124">
        <v>53</v>
      </c>
      <c r="B61" s="124" t="s">
        <v>172</v>
      </c>
      <c r="C61" s="124" t="s">
        <v>293</v>
      </c>
      <c r="D61" s="124" t="s">
        <v>173</v>
      </c>
      <c r="E61" s="124" t="s">
        <v>174</v>
      </c>
      <c r="F61" s="124" t="s">
        <v>175</v>
      </c>
      <c r="G61" s="124">
        <v>1</v>
      </c>
      <c r="H61" s="124">
        <v>100</v>
      </c>
      <c r="I61" s="124" t="s">
        <v>176</v>
      </c>
      <c r="J61" s="125" t="s">
        <v>177</v>
      </c>
      <c r="K61" s="124">
        <v>90</v>
      </c>
      <c r="M61" s="124" t="s">
        <v>178</v>
      </c>
      <c r="N61" s="124" t="s">
        <v>179</v>
      </c>
      <c r="P61" s="125" t="s">
        <v>180</v>
      </c>
      <c r="Q61" s="124" t="s">
        <v>181</v>
      </c>
      <c r="S61" s="124" t="s">
        <v>182</v>
      </c>
      <c r="V61" s="124" t="s">
        <v>182</v>
      </c>
      <c r="Y61" s="124" t="s">
        <v>182</v>
      </c>
      <c r="AB61" s="124" t="s">
        <v>183</v>
      </c>
      <c r="AC61" s="124">
        <v>0.9</v>
      </c>
      <c r="AE61" s="124">
        <v>4</v>
      </c>
      <c r="AF61" s="124">
        <v>0.1</v>
      </c>
      <c r="AG61" s="124">
        <v>4</v>
      </c>
      <c r="AM61" s="124">
        <v>400</v>
      </c>
      <c r="AN61" s="124">
        <v>2</v>
      </c>
      <c r="AP61" s="124">
        <v>1</v>
      </c>
      <c r="AT61" s="124">
        <v>2</v>
      </c>
      <c r="AU61" s="124">
        <v>1</v>
      </c>
      <c r="AW61" s="124" t="s">
        <v>184</v>
      </c>
      <c r="AX61" s="124" t="s">
        <v>185</v>
      </c>
      <c r="AY61" s="124">
        <v>-80</v>
      </c>
      <c r="AZ61" s="124">
        <v>0.8</v>
      </c>
      <c r="BB61" s="124" t="s">
        <v>186</v>
      </c>
      <c r="BC61" s="124" t="s">
        <v>187</v>
      </c>
      <c r="BD61" s="124">
        <v>30</v>
      </c>
      <c r="BE61" s="124">
        <v>1</v>
      </c>
      <c r="BF61" s="124">
        <v>60</v>
      </c>
      <c r="BG61" s="124" t="s">
        <v>188</v>
      </c>
      <c r="BH61" s="124">
        <v>60</v>
      </c>
      <c r="BI61" s="124">
        <v>1</v>
      </c>
      <c r="BJ61" s="124">
        <v>62500</v>
      </c>
      <c r="BK61" s="124">
        <v>0.105</v>
      </c>
      <c r="BL61" s="124">
        <v>1.5</v>
      </c>
      <c r="BM61" s="124">
        <v>0.5</v>
      </c>
      <c r="BN61" s="126">
        <f>BH61*BJ61*8*BI61/1000000</f>
        <v>30</v>
      </c>
      <c r="BO61" s="124">
        <v>2.9</v>
      </c>
      <c r="BP61" s="124">
        <v>-8</v>
      </c>
      <c r="BQ61" s="124">
        <v>8</v>
      </c>
      <c r="BR61" s="124">
        <v>10</v>
      </c>
      <c r="BS61" s="124">
        <v>99</v>
      </c>
      <c r="ED61" s="124" t="s">
        <v>189</v>
      </c>
      <c r="EY61" s="124" t="s">
        <v>192</v>
      </c>
      <c r="EZ61" s="124">
        <v>11</v>
      </c>
      <c r="FB61" s="124">
        <v>11</v>
      </c>
      <c r="FE61" s="129">
        <v>0.90149999999999997</v>
      </c>
      <c r="FR61" s="129"/>
      <c r="FV61" s="129"/>
      <c r="GI61" s="129"/>
      <c r="GJ61" s="129"/>
      <c r="GK61" s="129"/>
      <c r="GL61" s="129"/>
      <c r="GX61" s="125"/>
    </row>
    <row r="62" spans="1:209" s="124" customFormat="1" x14ac:dyDescent="0.3">
      <c r="A62" s="124">
        <v>54</v>
      </c>
      <c r="B62" s="124" t="s">
        <v>172</v>
      </c>
      <c r="C62" s="124" t="s">
        <v>293</v>
      </c>
      <c r="D62" s="124" t="s">
        <v>173</v>
      </c>
      <c r="E62" s="124" t="s">
        <v>174</v>
      </c>
      <c r="F62" s="124" t="s">
        <v>51</v>
      </c>
      <c r="G62" s="124">
        <v>1</v>
      </c>
      <c r="H62" s="124">
        <v>100</v>
      </c>
      <c r="I62" s="124" t="s">
        <v>176</v>
      </c>
      <c r="J62" s="125" t="s">
        <v>177</v>
      </c>
      <c r="K62" s="124">
        <v>90</v>
      </c>
      <c r="M62" s="124" t="s">
        <v>178</v>
      </c>
      <c r="N62" s="124" t="s">
        <v>179</v>
      </c>
      <c r="P62" s="125" t="s">
        <v>180</v>
      </c>
      <c r="Q62" s="124" t="s">
        <v>181</v>
      </c>
      <c r="S62" s="124" t="s">
        <v>182</v>
      </c>
      <c r="V62" s="124" t="s">
        <v>182</v>
      </c>
      <c r="Y62" s="124" t="s">
        <v>182</v>
      </c>
      <c r="AB62" s="124" t="s">
        <v>183</v>
      </c>
      <c r="AC62" s="124">
        <v>0.9</v>
      </c>
      <c r="AE62" s="124">
        <v>4</v>
      </c>
      <c r="AF62" s="124">
        <v>0.1</v>
      </c>
      <c r="AG62" s="124">
        <v>4</v>
      </c>
      <c r="AM62" s="124">
        <v>400</v>
      </c>
      <c r="AN62" s="124">
        <v>2</v>
      </c>
      <c r="AP62" s="124">
        <v>1</v>
      </c>
      <c r="AT62" s="124">
        <v>2</v>
      </c>
      <c r="AU62" s="124">
        <v>1</v>
      </c>
      <c r="AW62" s="124" t="s">
        <v>184</v>
      </c>
      <c r="AX62" s="124" t="s">
        <v>185</v>
      </c>
      <c r="AY62" s="124">
        <v>-80</v>
      </c>
      <c r="AZ62" s="124">
        <v>0.8</v>
      </c>
      <c r="BB62" s="124" t="s">
        <v>186</v>
      </c>
      <c r="BC62" s="124" t="s">
        <v>187</v>
      </c>
      <c r="BD62" s="124">
        <v>45</v>
      </c>
      <c r="BE62" s="124">
        <v>1</v>
      </c>
      <c r="BF62" s="124">
        <v>60</v>
      </c>
      <c r="BG62" s="124" t="s">
        <v>188</v>
      </c>
      <c r="BH62" s="124">
        <v>60</v>
      </c>
      <c r="BI62" s="124">
        <v>1</v>
      </c>
      <c r="BJ62" s="124">
        <v>93750</v>
      </c>
      <c r="BK62" s="124">
        <v>0.105</v>
      </c>
      <c r="BL62" s="124">
        <v>1.5</v>
      </c>
      <c r="BM62" s="124">
        <v>0.5</v>
      </c>
      <c r="BN62" s="126">
        <v>45</v>
      </c>
      <c r="BO62" s="124">
        <v>2.9</v>
      </c>
      <c r="BP62" s="124">
        <v>-8</v>
      </c>
      <c r="BQ62" s="124">
        <v>8</v>
      </c>
      <c r="BR62" s="124">
        <v>10</v>
      </c>
      <c r="BS62" s="124">
        <v>99</v>
      </c>
      <c r="CK62" s="124" t="s">
        <v>201</v>
      </c>
      <c r="CL62" s="124">
        <v>250</v>
      </c>
      <c r="CM62" s="124">
        <v>1</v>
      </c>
      <c r="CN62" s="124">
        <v>100</v>
      </c>
      <c r="CO62" s="124">
        <v>0</v>
      </c>
      <c r="CP62" s="124">
        <v>1</v>
      </c>
      <c r="CQ62" s="124">
        <v>1</v>
      </c>
      <c r="CR62" s="127">
        <v>0.2</v>
      </c>
      <c r="CS62" s="124">
        <v>0</v>
      </c>
      <c r="CT62" s="128">
        <v>0</v>
      </c>
      <c r="CU62" s="128">
        <v>0</v>
      </c>
      <c r="CV62" s="124">
        <v>10</v>
      </c>
      <c r="CW62" s="124">
        <v>99</v>
      </c>
      <c r="ED62" s="124" t="s">
        <v>189</v>
      </c>
      <c r="EO62" s="124" t="s">
        <v>190</v>
      </c>
      <c r="EP62" s="124">
        <v>20</v>
      </c>
      <c r="EQ62" s="124" t="s">
        <v>191</v>
      </c>
      <c r="EY62" s="124" t="s">
        <v>192</v>
      </c>
      <c r="EZ62" s="124">
        <v>7</v>
      </c>
      <c r="FB62" s="124">
        <v>7</v>
      </c>
      <c r="FD62" s="129">
        <v>0.90480000000000005</v>
      </c>
      <c r="FE62" s="129">
        <v>0.90480000000000005</v>
      </c>
      <c r="FR62" s="129">
        <v>1</v>
      </c>
      <c r="FV62" s="129"/>
      <c r="GI62" s="129"/>
      <c r="GJ62" s="130"/>
      <c r="GK62" s="130"/>
      <c r="GL62" s="130"/>
      <c r="GX62" s="125"/>
    </row>
    <row r="63" spans="1:209" s="124" customFormat="1" x14ac:dyDescent="0.3">
      <c r="A63" s="124">
        <v>55</v>
      </c>
      <c r="B63" s="124" t="s">
        <v>172</v>
      </c>
      <c r="C63" s="124" t="s">
        <v>293</v>
      </c>
      <c r="D63" s="124" t="s">
        <v>173</v>
      </c>
      <c r="E63" s="124" t="s">
        <v>174</v>
      </c>
      <c r="F63" s="124" t="s">
        <v>175</v>
      </c>
      <c r="G63" s="124">
        <v>1</v>
      </c>
      <c r="H63" s="124">
        <v>100</v>
      </c>
      <c r="I63" s="124" t="s">
        <v>176</v>
      </c>
      <c r="J63" s="125" t="s">
        <v>177</v>
      </c>
      <c r="K63" s="124">
        <v>90</v>
      </c>
      <c r="M63" s="124" t="s">
        <v>178</v>
      </c>
      <c r="N63" s="124" t="s">
        <v>179</v>
      </c>
      <c r="P63" s="125" t="s">
        <v>180</v>
      </c>
      <c r="Q63" s="124" t="s">
        <v>181</v>
      </c>
      <c r="S63" s="124" t="s">
        <v>182</v>
      </c>
      <c r="V63" s="124" t="s">
        <v>182</v>
      </c>
      <c r="Y63" s="124" t="s">
        <v>182</v>
      </c>
      <c r="AB63" s="124" t="s">
        <v>183</v>
      </c>
      <c r="AC63" s="124">
        <v>0.9</v>
      </c>
      <c r="AE63" s="124">
        <v>4</v>
      </c>
      <c r="AF63" s="124">
        <v>0.1</v>
      </c>
      <c r="AG63" s="124">
        <v>4</v>
      </c>
      <c r="AM63" s="124">
        <v>400</v>
      </c>
      <c r="AN63" s="124">
        <v>2</v>
      </c>
      <c r="AP63" s="124">
        <v>1</v>
      </c>
      <c r="AT63" s="124">
        <v>2</v>
      </c>
      <c r="AU63" s="124">
        <v>1</v>
      </c>
      <c r="AW63" s="124" t="s">
        <v>184</v>
      </c>
      <c r="AX63" s="124" t="s">
        <v>185</v>
      </c>
      <c r="AY63" s="124">
        <v>-80</v>
      </c>
      <c r="AZ63" s="124">
        <v>0.8</v>
      </c>
      <c r="BB63" s="124" t="s">
        <v>186</v>
      </c>
      <c r="BC63" s="124" t="s">
        <v>187</v>
      </c>
      <c r="BD63" s="124">
        <v>45</v>
      </c>
      <c r="BE63" s="124">
        <v>1</v>
      </c>
      <c r="BF63" s="124">
        <v>60</v>
      </c>
      <c r="BG63" s="124" t="s">
        <v>188</v>
      </c>
      <c r="BH63" s="124">
        <v>60</v>
      </c>
      <c r="BI63" s="124">
        <v>1</v>
      </c>
      <c r="BJ63" s="124">
        <v>93750</v>
      </c>
      <c r="BK63" s="124">
        <v>0.105</v>
      </c>
      <c r="BL63" s="124">
        <v>1.5</v>
      </c>
      <c r="BM63" s="124">
        <v>0.5</v>
      </c>
      <c r="BN63" s="126">
        <v>45</v>
      </c>
      <c r="BO63" s="124">
        <v>2.9</v>
      </c>
      <c r="BP63" s="124">
        <v>-8</v>
      </c>
      <c r="BQ63" s="124">
        <v>8</v>
      </c>
      <c r="BR63" s="124">
        <v>10</v>
      </c>
      <c r="BS63" s="124">
        <v>99</v>
      </c>
      <c r="ED63" s="124" t="s">
        <v>189</v>
      </c>
      <c r="EY63" s="124" t="s">
        <v>192</v>
      </c>
      <c r="EZ63" s="124">
        <v>7</v>
      </c>
      <c r="FB63" s="124">
        <v>7</v>
      </c>
      <c r="FE63" s="129">
        <v>0.90480000000000005</v>
      </c>
      <c r="FR63" s="129"/>
      <c r="FV63" s="129"/>
      <c r="GI63" s="129"/>
      <c r="GJ63" s="129"/>
      <c r="GK63" s="129"/>
      <c r="GL63" s="129"/>
      <c r="GX63" s="125"/>
    </row>
    <row r="64" spans="1:209" s="124" customFormat="1" x14ac:dyDescent="0.3">
      <c r="A64" s="124">
        <v>56</v>
      </c>
      <c r="B64" s="124" t="s">
        <v>172</v>
      </c>
      <c r="C64" s="124" t="s">
        <v>293</v>
      </c>
      <c r="D64" s="124" t="s">
        <v>173</v>
      </c>
      <c r="E64" s="124" t="s">
        <v>174</v>
      </c>
      <c r="F64" s="124" t="s">
        <v>51</v>
      </c>
      <c r="G64" s="124">
        <v>1</v>
      </c>
      <c r="H64" s="124">
        <v>100</v>
      </c>
      <c r="I64" s="124" t="s">
        <v>176</v>
      </c>
      <c r="J64" s="125" t="s">
        <v>177</v>
      </c>
      <c r="K64" s="124">
        <v>90</v>
      </c>
      <c r="M64" s="124" t="s">
        <v>178</v>
      </c>
      <c r="N64" s="124" t="s">
        <v>179</v>
      </c>
      <c r="P64" s="125" t="s">
        <v>180</v>
      </c>
      <c r="Q64" s="124" t="s">
        <v>181</v>
      </c>
      <c r="S64" s="124" t="s">
        <v>182</v>
      </c>
      <c r="V64" s="124" t="s">
        <v>182</v>
      </c>
      <c r="Y64" s="124" t="s">
        <v>182</v>
      </c>
      <c r="AB64" s="124" t="s">
        <v>183</v>
      </c>
      <c r="AC64" s="124">
        <v>0.9</v>
      </c>
      <c r="AE64" s="124">
        <v>4</v>
      </c>
      <c r="AF64" s="124">
        <v>0.1</v>
      </c>
      <c r="AG64" s="124">
        <v>4</v>
      </c>
      <c r="AM64" s="124">
        <v>400</v>
      </c>
      <c r="AN64" s="124">
        <v>2</v>
      </c>
      <c r="AP64" s="124">
        <v>1</v>
      </c>
      <c r="AT64" s="124">
        <v>2</v>
      </c>
      <c r="AU64" s="124">
        <v>1</v>
      </c>
      <c r="AW64" s="124" t="s">
        <v>184</v>
      </c>
      <c r="AX64" s="124" t="s">
        <v>185</v>
      </c>
      <c r="AY64" s="124">
        <v>-80</v>
      </c>
      <c r="AZ64" s="124">
        <v>0.8</v>
      </c>
      <c r="BB64" s="124" t="s">
        <v>186</v>
      </c>
      <c r="BC64" s="124" t="s">
        <v>205</v>
      </c>
      <c r="BD64" s="124">
        <v>30</v>
      </c>
      <c r="BE64" s="124">
        <v>1</v>
      </c>
      <c r="BF64" s="124">
        <v>60</v>
      </c>
      <c r="BG64" s="124" t="s">
        <v>188</v>
      </c>
      <c r="BH64" s="124">
        <v>60</v>
      </c>
      <c r="BI64" s="124">
        <v>1</v>
      </c>
      <c r="BJ64" s="124">
        <v>62500</v>
      </c>
      <c r="BK64" s="124">
        <v>0.105</v>
      </c>
      <c r="BL64" s="124">
        <v>1.5</v>
      </c>
      <c r="BM64" s="124">
        <v>0.5</v>
      </c>
      <c r="BN64" s="126">
        <v>30</v>
      </c>
      <c r="BO64" s="124">
        <v>2</v>
      </c>
      <c r="BP64" s="124">
        <v>-4</v>
      </c>
      <c r="BQ64" s="124">
        <v>4</v>
      </c>
      <c r="BR64" s="124">
        <v>15</v>
      </c>
      <c r="BS64" s="124">
        <v>99</v>
      </c>
      <c r="CK64" s="124" t="s">
        <v>201</v>
      </c>
      <c r="CL64" s="124">
        <v>250</v>
      </c>
      <c r="CM64" s="124">
        <v>1</v>
      </c>
      <c r="CN64" s="124">
        <v>100</v>
      </c>
      <c r="CO64" s="124">
        <v>0</v>
      </c>
      <c r="CP64" s="124">
        <v>1</v>
      </c>
      <c r="CQ64" s="124">
        <v>1</v>
      </c>
      <c r="CR64" s="127">
        <v>0.2</v>
      </c>
      <c r="CS64" s="124">
        <v>0</v>
      </c>
      <c r="CT64" s="128">
        <v>0</v>
      </c>
      <c r="CU64" s="128">
        <v>0</v>
      </c>
      <c r="CV64" s="124">
        <v>10</v>
      </c>
      <c r="CW64" s="124">
        <v>99</v>
      </c>
      <c r="ED64" s="124" t="s">
        <v>189</v>
      </c>
      <c r="EO64" s="124" t="s">
        <v>190</v>
      </c>
      <c r="EP64" s="124">
        <v>20</v>
      </c>
      <c r="EQ64" s="124" t="s">
        <v>191</v>
      </c>
      <c r="EY64" s="124" t="s">
        <v>192</v>
      </c>
      <c r="EZ64" s="124">
        <v>12</v>
      </c>
      <c r="FB64" s="124">
        <v>12</v>
      </c>
      <c r="FD64" s="129">
        <v>0.96530000000000005</v>
      </c>
      <c r="FE64" s="129">
        <v>0.96530000000000005</v>
      </c>
      <c r="FR64" s="129">
        <v>1</v>
      </c>
      <c r="FV64" s="129"/>
      <c r="GI64" s="129"/>
      <c r="GJ64" s="129"/>
      <c r="GK64" s="129"/>
      <c r="GL64" s="129"/>
      <c r="GX64" s="125"/>
    </row>
    <row r="65" spans="1:209" s="124" customFormat="1" x14ac:dyDescent="0.3">
      <c r="A65" s="124">
        <v>57</v>
      </c>
      <c r="B65" s="124" t="s">
        <v>172</v>
      </c>
      <c r="C65" s="124" t="s">
        <v>293</v>
      </c>
      <c r="D65" s="124" t="s">
        <v>173</v>
      </c>
      <c r="E65" s="124" t="s">
        <v>174</v>
      </c>
      <c r="F65" s="124" t="s">
        <v>175</v>
      </c>
      <c r="G65" s="124">
        <v>1</v>
      </c>
      <c r="H65" s="124">
        <v>100</v>
      </c>
      <c r="I65" s="124" t="s">
        <v>176</v>
      </c>
      <c r="J65" s="125" t="s">
        <v>177</v>
      </c>
      <c r="K65" s="124">
        <v>90</v>
      </c>
      <c r="M65" s="124" t="s">
        <v>178</v>
      </c>
      <c r="N65" s="124" t="s">
        <v>179</v>
      </c>
      <c r="P65" s="125" t="s">
        <v>180</v>
      </c>
      <c r="Q65" s="124" t="s">
        <v>181</v>
      </c>
      <c r="S65" s="124" t="s">
        <v>182</v>
      </c>
      <c r="V65" s="124" t="s">
        <v>182</v>
      </c>
      <c r="Y65" s="124" t="s">
        <v>182</v>
      </c>
      <c r="AB65" s="124" t="s">
        <v>183</v>
      </c>
      <c r="AC65" s="124">
        <v>0.9</v>
      </c>
      <c r="AE65" s="124">
        <v>4</v>
      </c>
      <c r="AF65" s="124">
        <v>0.1</v>
      </c>
      <c r="AG65" s="124">
        <v>4</v>
      </c>
      <c r="AM65" s="124">
        <v>400</v>
      </c>
      <c r="AN65" s="124">
        <v>2</v>
      </c>
      <c r="AP65" s="124">
        <v>1</v>
      </c>
      <c r="AT65" s="124">
        <v>2</v>
      </c>
      <c r="AU65" s="124">
        <v>1</v>
      </c>
      <c r="AW65" s="124" t="s">
        <v>184</v>
      </c>
      <c r="AX65" s="124" t="s">
        <v>185</v>
      </c>
      <c r="AY65" s="124">
        <v>-80</v>
      </c>
      <c r="AZ65" s="124">
        <v>0.8</v>
      </c>
      <c r="BB65" s="124" t="s">
        <v>186</v>
      </c>
      <c r="BC65" s="124" t="s">
        <v>205</v>
      </c>
      <c r="BD65" s="124">
        <v>30</v>
      </c>
      <c r="BE65" s="124">
        <v>1</v>
      </c>
      <c r="BF65" s="124">
        <v>60</v>
      </c>
      <c r="BG65" s="124" t="s">
        <v>188</v>
      </c>
      <c r="BH65" s="124">
        <v>60</v>
      </c>
      <c r="BI65" s="124">
        <v>1</v>
      </c>
      <c r="BJ65" s="124">
        <v>62500</v>
      </c>
      <c r="BK65" s="124">
        <v>0.105</v>
      </c>
      <c r="BL65" s="124">
        <v>1.5</v>
      </c>
      <c r="BM65" s="124">
        <v>0.5</v>
      </c>
      <c r="BN65" s="126">
        <v>30</v>
      </c>
      <c r="BO65" s="124">
        <v>2</v>
      </c>
      <c r="BP65" s="124">
        <v>-4</v>
      </c>
      <c r="BQ65" s="124">
        <v>4</v>
      </c>
      <c r="BR65" s="124">
        <v>15</v>
      </c>
      <c r="BS65" s="124">
        <v>99</v>
      </c>
      <c r="ED65" s="124" t="s">
        <v>189</v>
      </c>
      <c r="EY65" s="124" t="s">
        <v>192</v>
      </c>
      <c r="EZ65" s="124">
        <v>12</v>
      </c>
      <c r="FB65" s="124">
        <v>12</v>
      </c>
      <c r="FE65" s="129">
        <v>0.96530000000000005</v>
      </c>
      <c r="FR65" s="129"/>
      <c r="FV65" s="129"/>
      <c r="GI65" s="129"/>
      <c r="GJ65" s="129"/>
      <c r="GK65" s="129"/>
      <c r="GL65" s="129"/>
      <c r="GX65" s="125"/>
    </row>
    <row r="66" spans="1:209" s="124" customFormat="1" ht="15" customHeight="1" x14ac:dyDescent="0.3">
      <c r="A66" s="124">
        <v>58</v>
      </c>
      <c r="B66" s="124" t="s">
        <v>206</v>
      </c>
      <c r="C66" s="124" t="s">
        <v>293</v>
      </c>
      <c r="D66" s="124" t="s">
        <v>173</v>
      </c>
      <c r="E66" s="124" t="s">
        <v>207</v>
      </c>
      <c r="F66" s="124" t="s">
        <v>175</v>
      </c>
      <c r="G66" s="124">
        <v>1</v>
      </c>
      <c r="H66" s="124">
        <v>100</v>
      </c>
      <c r="I66" s="124" t="s">
        <v>176</v>
      </c>
      <c r="J66" s="125" t="s">
        <v>208</v>
      </c>
      <c r="K66" s="124">
        <v>12</v>
      </c>
      <c r="M66" s="124" t="s">
        <v>178</v>
      </c>
      <c r="N66" s="124" t="s">
        <v>179</v>
      </c>
      <c r="P66" s="125" t="s">
        <v>209</v>
      </c>
      <c r="Q66" s="124" t="s">
        <v>181</v>
      </c>
      <c r="S66" s="124" t="s">
        <v>182</v>
      </c>
      <c r="V66" s="124" t="s">
        <v>182</v>
      </c>
      <c r="Y66" s="124" t="s">
        <v>182</v>
      </c>
      <c r="AB66" s="124" t="s">
        <v>183</v>
      </c>
      <c r="AC66" s="124">
        <v>0.9</v>
      </c>
      <c r="AE66" s="124">
        <v>4</v>
      </c>
      <c r="AF66" s="124">
        <v>0.1</v>
      </c>
      <c r="AG66" s="124">
        <v>4</v>
      </c>
      <c r="AM66" s="124">
        <v>400</v>
      </c>
      <c r="AN66" s="124">
        <v>2</v>
      </c>
      <c r="AP66" s="124">
        <v>1</v>
      </c>
      <c r="AT66" s="124">
        <v>2</v>
      </c>
      <c r="AU66" s="124">
        <v>1</v>
      </c>
      <c r="AW66" s="124" t="s">
        <v>184</v>
      </c>
      <c r="AX66" s="124" t="s">
        <v>185</v>
      </c>
      <c r="AY66" s="124">
        <v>-80</v>
      </c>
      <c r="AZ66" s="124">
        <v>0.8</v>
      </c>
      <c r="BB66" s="124" t="s">
        <v>186</v>
      </c>
      <c r="BC66" s="124" t="s">
        <v>187</v>
      </c>
      <c r="BD66" s="124">
        <v>45</v>
      </c>
      <c r="BE66" s="124">
        <v>1</v>
      </c>
      <c r="BF66" s="124">
        <v>60</v>
      </c>
      <c r="BG66" s="124" t="s">
        <v>188</v>
      </c>
      <c r="BH66" s="124">
        <v>60</v>
      </c>
      <c r="BI66" s="124">
        <v>1</v>
      </c>
      <c r="BJ66" s="124">
        <v>93750</v>
      </c>
      <c r="BK66" s="124">
        <v>0.105</v>
      </c>
      <c r="BL66" s="124">
        <v>1.5</v>
      </c>
      <c r="BM66" s="124">
        <v>0.5</v>
      </c>
      <c r="BN66" s="126">
        <f>BH66*BJ66*8*BI66/1000000</f>
        <v>45</v>
      </c>
      <c r="BO66" s="124">
        <v>2.9</v>
      </c>
      <c r="BP66" s="124">
        <v>-8</v>
      </c>
      <c r="BQ66" s="124">
        <v>8</v>
      </c>
      <c r="BR66" s="124">
        <v>10</v>
      </c>
      <c r="BS66" s="124">
        <v>99</v>
      </c>
      <c r="ED66" s="124" t="s">
        <v>189</v>
      </c>
      <c r="EY66" s="124" t="s">
        <v>192</v>
      </c>
      <c r="EZ66" s="124">
        <v>7</v>
      </c>
      <c r="FB66" s="124">
        <v>7</v>
      </c>
      <c r="FE66" s="129">
        <v>0.91159999999999997</v>
      </c>
      <c r="FR66" s="129"/>
      <c r="FV66" s="129"/>
      <c r="GI66" s="129"/>
      <c r="GJ66" s="129"/>
      <c r="GL66" s="129"/>
      <c r="GX66" s="125"/>
    </row>
    <row r="67" spans="1:209" s="124" customFormat="1" ht="15" customHeight="1" x14ac:dyDescent="0.3">
      <c r="J67" s="125"/>
      <c r="AJ67" s="131"/>
      <c r="AY67" s="132"/>
      <c r="BI67" s="133"/>
      <c r="BN67" s="134"/>
      <c r="CB67" s="134"/>
      <c r="CJ67" s="131"/>
      <c r="CS67" s="135"/>
      <c r="DG67" s="134"/>
      <c r="DU67" s="135"/>
      <c r="EB67" s="131"/>
      <c r="FE67" s="129"/>
      <c r="FR67" s="129"/>
      <c r="FV67" s="129"/>
      <c r="GI67" s="129"/>
      <c r="GJ67" s="129"/>
      <c r="GK67" s="129"/>
      <c r="GL67" s="129"/>
      <c r="GP67" s="131"/>
      <c r="GS67" s="136"/>
      <c r="GT67" s="131"/>
      <c r="GW67" s="125"/>
      <c r="HA67" s="125"/>
    </row>
    <row r="68" spans="1:209" s="30" customFormat="1" ht="15" customHeight="1" x14ac:dyDescent="0.3">
      <c r="J68" s="48"/>
      <c r="AB68" s="76"/>
      <c r="AG68" s="76"/>
      <c r="AI68" s="76"/>
      <c r="AJ68" s="76"/>
      <c r="AK68" s="76"/>
      <c r="AP68" s="76"/>
      <c r="AQ68" s="76"/>
      <c r="AR68" s="76"/>
      <c r="AT68" s="76"/>
      <c r="AU68" s="76"/>
      <c r="AW68" s="114"/>
      <c r="AX68" s="76"/>
      <c r="AY68" s="76"/>
      <c r="AZ68" s="76"/>
      <c r="BA68" s="76"/>
      <c r="BB68" s="76"/>
      <c r="BC68" s="76"/>
      <c r="BD68" s="76"/>
      <c r="BE68" s="76"/>
      <c r="BI68" s="111"/>
      <c r="BN68" s="59"/>
      <c r="FD68" s="116"/>
      <c r="FE68" s="116"/>
      <c r="FR68" s="90"/>
      <c r="FV68" s="90"/>
      <c r="GI68" s="89"/>
      <c r="GX68" s="48"/>
    </row>
    <row r="69" spans="1:209" s="30" customFormat="1" ht="15" customHeight="1" x14ac:dyDescent="0.3">
      <c r="J69" s="48"/>
      <c r="AP69" s="76"/>
      <c r="AQ69" s="76"/>
      <c r="AR69" s="76"/>
      <c r="AT69" s="76"/>
      <c r="AU69" s="76"/>
      <c r="AW69" s="114"/>
      <c r="AX69" s="76"/>
      <c r="AY69" s="76"/>
      <c r="AZ69" s="76"/>
      <c r="BA69" s="76"/>
      <c r="BB69" s="76"/>
      <c r="BC69" s="76"/>
      <c r="BD69" s="76"/>
      <c r="BE69" s="76"/>
      <c r="BI69" s="111"/>
      <c r="BN69" s="59"/>
      <c r="FD69" s="117"/>
      <c r="FE69" s="117"/>
      <c r="FR69" s="90"/>
      <c r="FV69" s="90"/>
      <c r="GI69" s="89"/>
      <c r="GX69" s="48"/>
    </row>
    <row r="70" spans="1:209" s="30" customFormat="1" ht="15" customHeight="1" x14ac:dyDescent="0.3">
      <c r="J70" s="48"/>
      <c r="AP70" s="76"/>
      <c r="AQ70" s="76"/>
      <c r="AR70" s="76"/>
      <c r="AT70" s="76"/>
      <c r="AU70" s="76"/>
      <c r="AW70" s="114"/>
      <c r="AX70" s="76"/>
      <c r="AY70" s="76"/>
      <c r="AZ70" s="76"/>
      <c r="BA70" s="76"/>
      <c r="BB70" s="76"/>
      <c r="BC70" s="76"/>
      <c r="BD70" s="76"/>
      <c r="BE70" s="76"/>
      <c r="BI70" s="111"/>
      <c r="BN70" s="59"/>
      <c r="FD70" s="116"/>
      <c r="FE70" s="116"/>
      <c r="FR70" s="90"/>
      <c r="FV70" s="90"/>
      <c r="GI70" s="89"/>
      <c r="GX70" s="48"/>
    </row>
    <row r="71" spans="1:209" s="30" customFormat="1" ht="15" customHeight="1" x14ac:dyDescent="0.3">
      <c r="J71" s="48"/>
      <c r="AW71" s="115"/>
      <c r="BB71" s="76"/>
      <c r="BC71" s="76"/>
      <c r="BD71" s="76"/>
      <c r="BE71" s="76"/>
      <c r="BI71" s="111"/>
      <c r="BN71" s="59"/>
      <c r="FD71" s="116"/>
      <c r="FE71" s="116"/>
      <c r="FR71" s="90"/>
      <c r="FV71" s="90"/>
      <c r="GI71" s="89"/>
      <c r="GX71" s="48"/>
    </row>
    <row r="72" spans="1:209" s="30" customFormat="1" ht="15" customHeight="1" x14ac:dyDescent="0.3">
      <c r="J72" s="48"/>
      <c r="AW72" s="115"/>
      <c r="BB72" s="76"/>
      <c r="BC72" s="76"/>
      <c r="BD72" s="76"/>
      <c r="BE72" s="76"/>
      <c r="BI72" s="111"/>
      <c r="BN72" s="59"/>
      <c r="EH72" s="76"/>
      <c r="FD72" s="117"/>
      <c r="FE72" s="116"/>
      <c r="FR72" s="90"/>
      <c r="FV72" s="90"/>
      <c r="GI72" s="89"/>
      <c r="GX72" s="48"/>
    </row>
    <row r="73" spans="1:209" s="30" customFormat="1" ht="15" customHeight="1" x14ac:dyDescent="0.3">
      <c r="J73" s="112"/>
      <c r="AB73" s="76"/>
      <c r="AG73" s="76"/>
      <c r="AI73" s="76"/>
      <c r="AJ73" s="76"/>
      <c r="AK73" s="76"/>
      <c r="AP73" s="76"/>
      <c r="AQ73" s="76"/>
      <c r="AR73" s="76"/>
      <c r="AT73" s="76"/>
      <c r="AU73" s="76"/>
      <c r="AW73" s="114"/>
      <c r="AX73" s="76"/>
      <c r="AY73" s="76"/>
      <c r="AZ73" s="76"/>
      <c r="BA73" s="76"/>
      <c r="BB73" s="76"/>
      <c r="BC73" s="76"/>
      <c r="BD73" s="76"/>
      <c r="BE73" s="76"/>
      <c r="BI73" s="111"/>
      <c r="BN73" s="59"/>
      <c r="FD73" s="118"/>
      <c r="FE73" s="116"/>
      <c r="FR73" s="90"/>
      <c r="FV73" s="90"/>
      <c r="GI73" s="119"/>
      <c r="GX73" s="48"/>
    </row>
    <row r="74" spans="1:209" s="30" customFormat="1" ht="15" customHeight="1" x14ac:dyDescent="0.3">
      <c r="J74" s="112"/>
      <c r="AP74" s="76"/>
      <c r="AQ74" s="76"/>
      <c r="AR74" s="76"/>
      <c r="AT74" s="76"/>
      <c r="AU74" s="76"/>
      <c r="AW74" s="114"/>
      <c r="AX74" s="76"/>
      <c r="AY74" s="76"/>
      <c r="AZ74" s="76"/>
      <c r="BA74" s="76"/>
      <c r="BB74" s="76"/>
      <c r="BC74" s="76"/>
      <c r="BD74" s="76"/>
      <c r="BE74" s="76"/>
      <c r="BI74" s="111"/>
      <c r="BN74" s="59"/>
      <c r="FD74" s="118"/>
      <c r="FE74" s="116"/>
      <c r="FR74" s="90"/>
      <c r="FV74" s="90"/>
      <c r="GI74" s="119"/>
      <c r="GX74" s="48"/>
    </row>
    <row r="75" spans="1:209" s="30" customFormat="1" ht="15" customHeight="1" x14ac:dyDescent="0.3">
      <c r="J75" s="112"/>
      <c r="AP75" s="76"/>
      <c r="AQ75" s="76"/>
      <c r="AR75" s="76"/>
      <c r="AT75" s="76"/>
      <c r="AU75" s="76"/>
      <c r="AW75" s="114"/>
      <c r="AX75" s="76"/>
      <c r="AY75" s="76"/>
      <c r="AZ75" s="76"/>
      <c r="BA75" s="76"/>
      <c r="BB75" s="76"/>
      <c r="BC75" s="76"/>
      <c r="BD75" s="76"/>
      <c r="BE75" s="76"/>
      <c r="BI75" s="111"/>
      <c r="BN75" s="59"/>
      <c r="FD75" s="118"/>
      <c r="FE75" s="116"/>
      <c r="FR75" s="90"/>
      <c r="FV75" s="90"/>
      <c r="GI75" s="119"/>
      <c r="GX75" s="48"/>
    </row>
    <row r="76" spans="1:209" s="30" customFormat="1" ht="15" customHeight="1" x14ac:dyDescent="0.3">
      <c r="J76" s="112"/>
      <c r="AW76" s="115"/>
      <c r="BB76" s="76"/>
      <c r="BC76" s="76"/>
      <c r="BD76" s="76"/>
      <c r="BE76" s="76"/>
      <c r="BI76" s="111"/>
      <c r="BN76" s="59"/>
      <c r="FD76" s="118"/>
      <c r="FE76" s="116"/>
      <c r="FR76" s="90"/>
      <c r="FV76" s="90"/>
      <c r="GI76" s="119"/>
      <c r="GX76" s="48"/>
    </row>
    <row r="77" spans="1:209" s="30" customFormat="1" ht="15" customHeight="1" x14ac:dyDescent="0.3">
      <c r="J77" s="112"/>
      <c r="AW77" s="115"/>
      <c r="BB77" s="76"/>
      <c r="BC77" s="76"/>
      <c r="BD77" s="76"/>
      <c r="BE77" s="76"/>
      <c r="BI77" s="111"/>
      <c r="BN77" s="59"/>
      <c r="EH77" s="76"/>
      <c r="FD77" s="118"/>
      <c r="FE77" s="116"/>
      <c r="FR77" s="90"/>
      <c r="FV77" s="90"/>
      <c r="GI77" s="119"/>
      <c r="GX77" s="48"/>
    </row>
    <row r="78" spans="1:209" s="30" customFormat="1" ht="15" customHeight="1" x14ac:dyDescent="0.3">
      <c r="J78" s="48"/>
      <c r="AB78" s="76"/>
      <c r="AG78" s="76"/>
      <c r="AI78" s="76"/>
      <c r="AJ78" s="76"/>
      <c r="AK78" s="76"/>
      <c r="AP78" s="76"/>
      <c r="AQ78" s="76"/>
      <c r="AR78" s="76"/>
      <c r="AT78" s="76"/>
      <c r="AU78" s="76"/>
      <c r="AW78" s="114"/>
      <c r="AX78" s="76"/>
      <c r="AY78" s="76"/>
      <c r="AZ78" s="76"/>
      <c r="BA78" s="76"/>
      <c r="BB78" s="76"/>
      <c r="BC78" s="76"/>
      <c r="BD78" s="76"/>
      <c r="BE78" s="76"/>
      <c r="BI78" s="111"/>
      <c r="BN78" s="59"/>
      <c r="FD78" s="116"/>
      <c r="FE78" s="116"/>
      <c r="FR78" s="90"/>
      <c r="FV78" s="90"/>
      <c r="GI78" s="119"/>
      <c r="GX78" s="48"/>
    </row>
    <row r="79" spans="1:209" s="30" customFormat="1" ht="15" customHeight="1" x14ac:dyDescent="0.3">
      <c r="J79" s="48"/>
      <c r="AP79" s="76"/>
      <c r="AQ79" s="76"/>
      <c r="AR79" s="76"/>
      <c r="AT79" s="76"/>
      <c r="AU79" s="76"/>
      <c r="AW79" s="114"/>
      <c r="AX79" s="76"/>
      <c r="AY79" s="76"/>
      <c r="AZ79" s="76"/>
      <c r="BA79" s="76"/>
      <c r="BB79" s="76"/>
      <c r="BC79" s="76"/>
      <c r="BD79" s="76"/>
      <c r="BE79" s="76"/>
      <c r="BI79" s="111"/>
      <c r="BN79" s="59"/>
      <c r="FD79" s="117"/>
      <c r="FE79" s="116"/>
      <c r="FR79" s="90"/>
      <c r="FV79" s="90"/>
      <c r="GI79" s="119"/>
      <c r="GX79" s="48"/>
    </row>
    <row r="80" spans="1:209" s="30" customFormat="1" ht="15" customHeight="1" x14ac:dyDescent="0.3">
      <c r="J80" s="48"/>
      <c r="AP80" s="76"/>
      <c r="AQ80" s="76"/>
      <c r="AR80" s="76"/>
      <c r="AT80" s="76"/>
      <c r="AU80" s="76"/>
      <c r="AW80" s="114"/>
      <c r="AX80" s="76"/>
      <c r="AY80" s="76"/>
      <c r="AZ80" s="76"/>
      <c r="BA80" s="76"/>
      <c r="BB80" s="76"/>
      <c r="BC80" s="76"/>
      <c r="BD80" s="76"/>
      <c r="BE80" s="76"/>
      <c r="BI80" s="111"/>
      <c r="BN80" s="59"/>
      <c r="FD80" s="116"/>
      <c r="FE80" s="116"/>
      <c r="FR80" s="90"/>
      <c r="FV80" s="90"/>
      <c r="GI80" s="119"/>
      <c r="GX80" s="48"/>
    </row>
    <row r="81" spans="1:206" s="30" customFormat="1" ht="15" customHeight="1" x14ac:dyDescent="0.3">
      <c r="J81" s="48"/>
      <c r="AW81" s="115"/>
      <c r="BB81" s="76"/>
      <c r="BC81" s="76"/>
      <c r="BD81" s="76"/>
      <c r="BE81" s="76"/>
      <c r="BI81" s="111"/>
      <c r="BN81" s="59"/>
      <c r="FD81" s="116"/>
      <c r="FE81" s="116"/>
      <c r="FR81" s="90"/>
      <c r="FV81" s="90"/>
      <c r="GI81" s="119"/>
      <c r="GX81" s="48"/>
    </row>
    <row r="82" spans="1:206" s="30" customFormat="1" ht="15" customHeight="1" x14ac:dyDescent="0.3">
      <c r="J82" s="48"/>
      <c r="AB82" s="76"/>
      <c r="AG82" s="76"/>
      <c r="AI82" s="76"/>
      <c r="AJ82" s="76"/>
      <c r="AK82" s="76"/>
      <c r="AP82" s="76"/>
      <c r="AQ82" s="76"/>
      <c r="AR82" s="76"/>
      <c r="AT82" s="76"/>
      <c r="AU82" s="76"/>
      <c r="AW82" s="114"/>
      <c r="AX82" s="76"/>
      <c r="AY82" s="76"/>
      <c r="AZ82" s="76"/>
      <c r="BA82" s="76"/>
      <c r="BB82" s="76"/>
      <c r="BC82" s="76"/>
      <c r="BD82" s="76"/>
      <c r="BE82" s="76"/>
      <c r="BI82" s="111"/>
      <c r="BN82" s="59"/>
      <c r="FD82" s="116"/>
      <c r="FE82" s="116"/>
      <c r="FR82" s="90"/>
      <c r="FV82" s="90"/>
      <c r="GI82" s="119"/>
      <c r="GX82" s="48"/>
    </row>
    <row r="83" spans="1:206" s="30" customFormat="1" ht="15" customHeight="1" x14ac:dyDescent="0.3">
      <c r="J83" s="48"/>
      <c r="AP83" s="76"/>
      <c r="AQ83" s="76"/>
      <c r="AR83" s="76"/>
      <c r="AT83" s="76"/>
      <c r="AU83" s="76"/>
      <c r="AW83" s="114"/>
      <c r="AX83" s="76"/>
      <c r="AY83" s="76"/>
      <c r="AZ83" s="76"/>
      <c r="BA83" s="76"/>
      <c r="BB83" s="76"/>
      <c r="BC83" s="76"/>
      <c r="BD83" s="76"/>
      <c r="BE83" s="76"/>
      <c r="BI83" s="111"/>
      <c r="BN83" s="59"/>
      <c r="FD83" s="117"/>
      <c r="FE83" s="116"/>
      <c r="FR83" s="90"/>
      <c r="FV83" s="90"/>
      <c r="GI83" s="119"/>
      <c r="GX83" s="48"/>
    </row>
    <row r="84" spans="1:206" s="30" customFormat="1" ht="15" customHeight="1" x14ac:dyDescent="0.3">
      <c r="J84" s="48"/>
      <c r="AP84" s="76"/>
      <c r="AQ84" s="76"/>
      <c r="AR84" s="76"/>
      <c r="AT84" s="76"/>
      <c r="AU84" s="76"/>
      <c r="AW84" s="114"/>
      <c r="AX84" s="76"/>
      <c r="AY84" s="76"/>
      <c r="AZ84" s="76"/>
      <c r="BA84" s="76"/>
      <c r="BB84" s="76"/>
      <c r="BC84" s="76"/>
      <c r="BD84" s="76"/>
      <c r="BE84" s="76"/>
      <c r="BI84" s="111"/>
      <c r="BN84" s="59"/>
      <c r="FD84" s="116"/>
      <c r="FE84" s="116"/>
      <c r="FR84" s="90"/>
      <c r="FV84" s="90"/>
      <c r="GI84" s="119"/>
      <c r="GX84" s="48"/>
    </row>
    <row r="85" spans="1:206" s="30" customFormat="1" ht="15" customHeight="1" x14ac:dyDescent="0.3">
      <c r="J85" s="48"/>
      <c r="AW85" s="115"/>
      <c r="BB85" s="76"/>
      <c r="BC85" s="76"/>
      <c r="BD85" s="76"/>
      <c r="BE85" s="76"/>
      <c r="BI85" s="111"/>
      <c r="BN85" s="59"/>
      <c r="FD85" s="116"/>
      <c r="FE85" s="116"/>
      <c r="FR85" s="90"/>
      <c r="FV85" s="90"/>
      <c r="GI85" s="119"/>
      <c r="GX85" s="48"/>
    </row>
    <row r="86" spans="1:206" s="30" customFormat="1" ht="15" customHeight="1" x14ac:dyDescent="0.3">
      <c r="G86" s="111"/>
      <c r="J86" s="48"/>
      <c r="FR86" s="90"/>
      <c r="FV86" s="90"/>
      <c r="GI86" s="90"/>
      <c r="GX86" s="48"/>
    </row>
    <row r="87" spans="1:206" s="30" customFormat="1" ht="15" customHeight="1" x14ac:dyDescent="0.3">
      <c r="G87" s="111"/>
      <c r="J87" s="48"/>
      <c r="FR87" s="90"/>
      <c r="FV87" s="90"/>
      <c r="GI87" s="90"/>
      <c r="GX87" s="48"/>
    </row>
    <row r="88" spans="1:206" s="30" customFormat="1" ht="15" customHeight="1" x14ac:dyDescent="0.3">
      <c r="G88" s="111"/>
      <c r="J88" s="48"/>
      <c r="FR88" s="90"/>
      <c r="FV88" s="90"/>
      <c r="GI88" s="90"/>
      <c r="GX88" s="48"/>
    </row>
    <row r="89" spans="1:206" s="30" customFormat="1" ht="15" customHeight="1" x14ac:dyDescent="0.3">
      <c r="G89" s="111"/>
      <c r="J89" s="48"/>
      <c r="AH89" s="113"/>
      <c r="BI89" s="113"/>
      <c r="FR89" s="90"/>
      <c r="FV89" s="90"/>
      <c r="GI89" s="90"/>
      <c r="GX89" s="48"/>
    </row>
    <row r="90" spans="1:206" s="30" customFormat="1" ht="15" customHeight="1" x14ac:dyDescent="0.3">
      <c r="G90" s="111"/>
      <c r="J90" s="48"/>
      <c r="AH90" s="113"/>
      <c r="BI90" s="113"/>
      <c r="FR90" s="90"/>
      <c r="FV90" s="90"/>
      <c r="GI90" s="90"/>
      <c r="GX90" s="48"/>
    </row>
    <row r="91" spans="1:206" s="30" customFormat="1" ht="15" customHeight="1" x14ac:dyDescent="0.3">
      <c r="G91" s="111"/>
      <c r="J91" s="48"/>
      <c r="AH91" s="113"/>
      <c r="BI91" s="113"/>
      <c r="FR91" s="90"/>
      <c r="FV91" s="90"/>
      <c r="GI91" s="90"/>
      <c r="GX91" s="48"/>
    </row>
    <row r="92" spans="1:206" x14ac:dyDescent="0.3">
      <c r="A92" s="30"/>
    </row>
    <row r="93" spans="1:206" x14ac:dyDescent="0.3">
      <c r="A93" s="30"/>
    </row>
    <row r="94" spans="1:206" x14ac:dyDescent="0.3">
      <c r="A94" s="30"/>
    </row>
    <row r="95" spans="1:206" x14ac:dyDescent="0.3">
      <c r="A95" s="30"/>
    </row>
    <row r="96" spans="1:206" x14ac:dyDescent="0.3">
      <c r="A96" s="30"/>
    </row>
    <row r="97" spans="1:1" x14ac:dyDescent="0.3">
      <c r="A97" s="30"/>
    </row>
    <row r="98" spans="1:1" x14ac:dyDescent="0.3">
      <c r="A98" s="30"/>
    </row>
    <row r="99" spans="1:1" x14ac:dyDescent="0.3">
      <c r="A99" s="30"/>
    </row>
    <row r="100" spans="1:1" x14ac:dyDescent="0.3">
      <c r="A100" s="30"/>
    </row>
    <row r="101" spans="1:1" x14ac:dyDescent="0.3">
      <c r="A101" s="30"/>
    </row>
    <row r="102" spans="1:1" x14ac:dyDescent="0.3">
      <c r="A102" s="30"/>
    </row>
    <row r="103" spans="1:1" x14ac:dyDescent="0.3">
      <c r="A103" s="30"/>
    </row>
  </sheetData>
  <phoneticPr fontId="30" type="noConversion"/>
  <dataValidations count="14">
    <dataValidation type="list" allowBlank="1" showInputMessage="1" showErrorMessage="1" sqref="BI59 BI60 CM60 BI61 BI62 CM62 BI63 BI64 CM64 BI65 BI66 BW67 DP67 BI7:BI57 BW48:BW51 BW54:BW57 CM14:CM22 CM25:CM26 CM29:CM30 DP48:DP51 DP54:DP57">
      <formula1>"Video, I-frame, P-frame, FOV, non-FOV"</formula1>
    </dataValidation>
    <dataValidation type="list" allowBlank="1" showInputMessage="1" showErrorMessage="1" sqref="BF59 BF60 BF61 BF62 BF63 BF64 BF65 BF66 BF67 BF7:BF57">
      <formula1>"60, 120"</formula1>
    </dataValidation>
    <dataValidation type="list" allowBlank="1" showInputMessage="1" showErrorMessage="1" sqref="AX59 AX60 AX61 AX62 AX63 AX64 AX65 AX66 AX67 AX7:AX57">
      <formula1>"Real, Ideal"</formula1>
    </dataValidation>
    <dataValidation type="list" allowBlank="1" showInputMessage="1" showErrorMessage="1" sqref="EO59 EO60 EO61 EO62 EO63 EO64 EO65 EO67 EO7:EO32 EO45:EO46 EO48:EO52 EO54:EO57">
      <formula1>"Option 1:two-step Qauntization, Option 2: Linear interpolation in linear domain"</formula1>
    </dataValidation>
    <dataValidation type="list" allowBlank="1" showInputMessage="1" showErrorMessage="1" sqref="BC60 BC61 BC62 BC63 BC64 BC65 BC67 BC7:BC33">
      <formula1>"VR, AR, CG"</formula1>
    </dataValidation>
    <dataValidation type="list" allowBlank="1" showInputMessage="1" showErrorMessage="1" sqref="H67">
      <formula1>"20, 40, 100, 400, 800, custom - specify"</formula1>
    </dataValidation>
    <dataValidation type="list" allowBlank="1" showInputMessage="1" showErrorMessage="1" sqref="M66 M67 M34:M44">
      <formula1>"SU-MIMO, MU-MIMO"</formula1>
    </dataValidation>
    <dataValidation type="list" allowBlank="1" showInputMessage="1" showErrorMessage="1" sqref="F67">
      <formula1>"DL, UL, DL+UL"</formula1>
    </dataValidation>
    <dataValidation type="list" allowBlank="1" showInputMessage="1" showErrorMessage="1" sqref="Q66 S66 V66 Q34:Q44 Q67:Q85 S34:S44 S67:S85 V34:V44 V67:V85 Y67:Y85">
      <formula1>"Yes, No"</formula1>
    </dataValidation>
    <dataValidation type="list" allowBlank="1" showInputMessage="1" showErrorMessage="1" sqref="D67">
      <formula1>"FR1, FR2"</formula1>
    </dataValidation>
    <dataValidation type="list" allowBlank="1" showInputMessage="1" showErrorMessage="1" sqref="E67">
      <formula1>"DU, UMa, InH"</formula1>
    </dataValidation>
    <dataValidation type="list" allowBlank="1" showInputMessage="1" showErrorMessage="1" sqref="I67">
      <formula1>"DDDSU, DDDUU"</formula1>
    </dataValidation>
    <dataValidation type="list" allowBlank="1" showInputMessage="1" showErrorMessage="1" sqref="AP67">
      <formula1>"1, 2"</formula1>
    </dataValidation>
    <dataValidation type="list" allowBlank="1" showInputMessage="1" showErrorMessage="1" sqref="EQ67 EQ48:EQ51 EQ54:EQ57">
      <formula1>"Option1-Extrapolation, Option2-use the same number as that for 0dBm"</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2">
        <x14:dataValidation type="list" allowBlank="1" showInputMessage="1" showErrorMessage="1">
          <x14:formula1>
            <xm:f>'[1]data validation'!#REF!</xm:f>
          </x14:formula1>
          <xm:sqref>CW60 CW62 CW64 J66:K66</xm:sqref>
        </x14:dataValidation>
        <x14:dataValidation type="list" allowBlank="1" showInputMessage="1" showErrorMessage="1">
          <x14:formula1>
            <xm:f>'[1]data validation'!#REF!</xm:f>
          </x14:formula1>
          <xm:sqref>J59:K59 CW14:CW22 CW25:CW26 CW29:CW30 J34:K44 J52:K57</xm:sqref>
        </x14:dataValidation>
        <x14:dataValidation type="list" allowBlank="1" showInputMessage="1" showErrorMessage="1">
          <x14:formula1>
            <xm:f>'[2]data validation'!#REF!</xm:f>
          </x14:formula1>
          <xm:sqref>N59 AF59 N7:N51 N52:N57 AF7:AF33 AF45:AF51 AF52:AF57 J7:K33 J45:K51</xm:sqref>
        </x14:dataValidation>
        <x14:dataValidation type="list" allowBlank="1" showInputMessage="1" showErrorMessage="1">
          <x14:formula1>
            <xm:f>'[2]data validation'!#REF!</xm:f>
          </x14:formula1>
          <xm:sqref>J60:K60 N60 AF60 J61:K61 N61 AF61 J62:K62 N62 AF62 J63:K63 N63 AF63 J64:K64 N64 AF64 J65:K65 N65 AF65 N66</xm:sqref>
        </x14:dataValidation>
        <x14:dataValidation type="list" allowBlank="1" showInputMessage="1" showErrorMessage="1">
          <x14:formula1>
            <xm:f>'[3]data validation'!#REF!</xm:f>
          </x14:formula1>
          <xm:sqref>AW59 AZ59 BB59 BG59:BH59 BR59:BS59 AW7:AW57 AZ7:AZ57 BB7:BB57 BD7:BD33 CL14:CL22 CL25:CL26 CL29:CL30 CV14:CV22 CV25:CV26 CV29:CV30 BR7:BS57 BG7:BH57</xm:sqref>
        </x14:dataValidation>
        <x14:dataValidation type="list" allowBlank="1" showInputMessage="1" showErrorMessage="1">
          <x14:formula1>
            <xm:f>'[3]data validation'!#REF!</xm:f>
          </x14:formula1>
          <xm:sqref>AW60 AZ60 BB60 BD60 BG60:BH60 BR60:BS60 CL60 CV60 AW61 AZ61 BB61 BD61 BG61:BH61 BR61:BS61 AW62 AZ62 BB62 BD62 BG62:BH62 BR62:BS62 CL62 CV62 AW63 AZ63 BB63 BD63 BG63:BH63 BR63:BS63 AW64 AZ64 BB64 BD64 BG64:BH64 BR64:BS64 CL64 CV64 AW65 AZ65 BB65 BD65 BG65:BH65 BR65:BS65 AW66 AZ66 BB66 BG66:BH66 BR66:BS66</xm:sqref>
        </x14:dataValidation>
        <x14:dataValidation type="list" allowBlank="1" showInputMessage="1" showErrorMessage="1">
          <x14:formula1>
            <xm:f>'data validation'!$C$5:$C$10</xm:f>
          </x14:formula1>
          <xm:sqref>J67</xm:sqref>
        </x14:dataValidation>
        <x14:dataValidation type="list" allowBlank="1" showInputMessage="1" showErrorMessage="1">
          <x14:formula1>
            <xm:f>'[4]data validation'!#REF!</xm:f>
          </x14:formula1>
          <xm:sqref>CK14:CK22 CK25:CK26 CK29:CK30</xm:sqref>
        </x14:dataValidation>
        <x14:dataValidation type="list" allowBlank="1" showInputMessage="1" showErrorMessage="1">
          <x14:formula1>
            <xm:f>'[4]data validation'!#REF!</xm:f>
          </x14:formula1>
          <xm:sqref>CK60 CK62 CK64</xm:sqref>
        </x14:dataValidation>
        <x14:dataValidation type="list" allowBlank="1" showInputMessage="1" showErrorMessage="1">
          <x14:formula1>
            <xm:f>'[5]data validation'!#REF!</xm:f>
          </x14:formula1>
          <xm:sqref>P34:P44 AB34:AB44</xm:sqref>
        </x14:dataValidation>
        <x14:dataValidation type="list" allowBlank="1" showInputMessage="1" showErrorMessage="1">
          <x14:formula1>
            <xm:f>'[5]data validation'!#REF!</xm:f>
          </x14:formula1>
          <xm:sqref>P66 AB66</xm:sqref>
        </x14:dataValidation>
        <x14:dataValidation type="list" allowBlank="1" showInputMessage="1" showErrorMessage="1">
          <x14:formula1>
            <xm:f>'data validation'!$M$5:$M$17</xm:f>
          </x14:formula1>
          <xm:sqref>CL67 CZ67 CL48:CL51 CL54:CL57 CZ48:CZ51 CZ54:CZ57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B2:AA29"/>
  <sheetViews>
    <sheetView workbookViewId="0">
      <selection activeCell="C8" sqref="C8"/>
    </sheetView>
  </sheetViews>
  <sheetFormatPr defaultColWidth="9.1640625" defaultRowHeight="14" x14ac:dyDescent="0.3"/>
  <cols>
    <col min="1" max="1" width="5.25" style="4" customWidth="1"/>
    <col min="2" max="2" width="9.1640625" style="4"/>
    <col min="3" max="4" width="34" style="4" customWidth="1"/>
    <col min="5" max="5" width="25.25" style="4" customWidth="1"/>
    <col min="6" max="6" width="13.1640625" style="4" customWidth="1"/>
    <col min="7" max="7" width="15.1640625" style="4" customWidth="1"/>
    <col min="8" max="8" width="30.1640625" style="4" customWidth="1"/>
    <col min="9" max="12" width="24.6640625" style="4" customWidth="1"/>
    <col min="13" max="13" width="56.25" style="4" customWidth="1"/>
    <col min="14" max="19" width="22" style="4" customWidth="1"/>
    <col min="20" max="20" width="16.25" style="4" customWidth="1"/>
    <col min="21" max="21" width="21.25" style="4" customWidth="1"/>
    <col min="22" max="22" width="16.6640625" style="4" customWidth="1"/>
    <col min="23" max="23" width="20.25" style="4" customWidth="1"/>
    <col min="24" max="24" width="23" style="4" customWidth="1"/>
    <col min="25" max="25" width="19.6640625" style="4" customWidth="1"/>
    <col min="26" max="26" width="17.25" style="4" customWidth="1"/>
    <col min="27" max="27" width="19.1640625" style="4" customWidth="1"/>
    <col min="28" max="28" width="15" style="4" customWidth="1"/>
    <col min="29" max="16384" width="9.1640625" style="4"/>
  </cols>
  <sheetData>
    <row r="2" spans="2:27" s="1" customFormat="1" ht="25.5" customHeight="1" x14ac:dyDescent="0.3">
      <c r="B2" s="5" t="s">
        <v>218</v>
      </c>
    </row>
    <row r="3" spans="2:27" s="2" customFormat="1" ht="25.5" customHeight="1" x14ac:dyDescent="0.3">
      <c r="B3" s="6" t="s">
        <v>11</v>
      </c>
      <c r="C3" s="7"/>
      <c r="D3" s="7"/>
      <c r="E3" s="7"/>
      <c r="F3" s="7"/>
      <c r="G3" s="7"/>
      <c r="H3" s="7"/>
      <c r="I3" s="7"/>
      <c r="J3" s="7"/>
      <c r="K3" s="10" t="s">
        <v>219</v>
      </c>
      <c r="L3" s="10"/>
      <c r="M3" s="10"/>
      <c r="N3" s="10"/>
      <c r="O3" s="11"/>
      <c r="P3" s="11"/>
      <c r="Q3" s="11"/>
      <c r="R3" s="16" t="s">
        <v>220</v>
      </c>
      <c r="S3" s="16"/>
      <c r="T3" s="16"/>
      <c r="U3" s="17"/>
      <c r="V3" s="17"/>
      <c r="W3" s="18" t="s">
        <v>221</v>
      </c>
      <c r="X3" s="18"/>
      <c r="Y3" s="18"/>
      <c r="Z3" s="23"/>
      <c r="AA3" s="24"/>
    </row>
    <row r="4" spans="2:27" s="3" customFormat="1" ht="28" x14ac:dyDescent="0.3">
      <c r="B4" s="8" t="s">
        <v>66</v>
      </c>
      <c r="C4" s="9" t="s">
        <v>222</v>
      </c>
      <c r="D4" s="9" t="s">
        <v>223</v>
      </c>
      <c r="E4" s="9" t="s">
        <v>224</v>
      </c>
      <c r="F4" s="9" t="s">
        <v>225</v>
      </c>
      <c r="G4" s="9" t="s">
        <v>226</v>
      </c>
      <c r="H4" s="9" t="s">
        <v>227</v>
      </c>
      <c r="I4" s="9" t="s">
        <v>228</v>
      </c>
      <c r="J4" s="12" t="s">
        <v>101</v>
      </c>
      <c r="K4" s="13" t="s">
        <v>229</v>
      </c>
      <c r="L4" s="13" t="s">
        <v>230</v>
      </c>
      <c r="M4" s="13" t="s">
        <v>231</v>
      </c>
      <c r="N4" s="13" t="s">
        <v>232</v>
      </c>
      <c r="O4" s="13" t="s">
        <v>129</v>
      </c>
      <c r="P4" s="13" t="s">
        <v>124</v>
      </c>
      <c r="Q4" s="19" t="s">
        <v>125</v>
      </c>
      <c r="R4" s="20" t="s">
        <v>233</v>
      </c>
      <c r="S4" s="21" t="s">
        <v>108</v>
      </c>
      <c r="T4" s="20" t="s">
        <v>234</v>
      </c>
      <c r="U4" s="20" t="s">
        <v>235</v>
      </c>
      <c r="V4" s="20" t="s">
        <v>129</v>
      </c>
      <c r="W4" s="22" t="s">
        <v>234</v>
      </c>
      <c r="X4" s="22" t="s">
        <v>235</v>
      </c>
      <c r="Y4" s="22" t="s">
        <v>129</v>
      </c>
      <c r="Z4" s="25" t="s">
        <v>236</v>
      </c>
      <c r="AA4" s="24" t="s">
        <v>237</v>
      </c>
    </row>
    <row r="5" spans="2:27" x14ac:dyDescent="0.3">
      <c r="B5" s="4">
        <v>1</v>
      </c>
      <c r="C5" s="4" t="s">
        <v>177</v>
      </c>
      <c r="D5" s="4" t="s">
        <v>238</v>
      </c>
      <c r="E5" s="4" t="s">
        <v>209</v>
      </c>
      <c r="F5" s="4">
        <v>6</v>
      </c>
      <c r="G5" s="4">
        <v>0.01</v>
      </c>
      <c r="H5" s="4" t="s">
        <v>239</v>
      </c>
      <c r="I5" s="4" t="s">
        <v>240</v>
      </c>
      <c r="J5" s="4">
        <v>0</v>
      </c>
      <c r="K5" s="4" t="s">
        <v>186</v>
      </c>
      <c r="L5" s="4" t="s">
        <v>241</v>
      </c>
      <c r="M5" s="4" t="s">
        <v>188</v>
      </c>
      <c r="N5" s="4" t="s">
        <v>242</v>
      </c>
      <c r="O5" s="4" t="s">
        <v>242</v>
      </c>
      <c r="P5" s="14" t="s">
        <v>243</v>
      </c>
      <c r="Q5" s="14" t="s">
        <v>244</v>
      </c>
      <c r="R5" s="4" t="s">
        <v>242</v>
      </c>
      <c r="S5" s="4">
        <v>500</v>
      </c>
      <c r="T5" s="4">
        <v>100</v>
      </c>
      <c r="U5" s="4">
        <v>2</v>
      </c>
      <c r="V5" s="4">
        <v>10</v>
      </c>
      <c r="W5" s="4">
        <v>1000</v>
      </c>
      <c r="X5" s="4">
        <v>16.670000000000002</v>
      </c>
      <c r="Y5" s="4">
        <v>60</v>
      </c>
      <c r="Z5" s="4" t="s">
        <v>245</v>
      </c>
      <c r="AA5" s="4" t="s">
        <v>246</v>
      </c>
    </row>
    <row r="6" spans="2:27" x14ac:dyDescent="0.3">
      <c r="B6" s="4">
        <v>2</v>
      </c>
      <c r="C6" s="4" t="s">
        <v>247</v>
      </c>
      <c r="D6" s="4" t="s">
        <v>248</v>
      </c>
      <c r="E6" s="4" t="s">
        <v>249</v>
      </c>
      <c r="F6" s="4">
        <v>12</v>
      </c>
      <c r="G6" s="4">
        <v>0.1</v>
      </c>
      <c r="H6" s="4" t="s">
        <v>250</v>
      </c>
      <c r="I6" s="4" t="s">
        <v>251</v>
      </c>
      <c r="J6" s="4">
        <v>0.4</v>
      </c>
      <c r="K6" s="4" t="s">
        <v>252</v>
      </c>
      <c r="L6" s="4" t="s">
        <v>253</v>
      </c>
      <c r="M6" s="4" t="s">
        <v>254</v>
      </c>
      <c r="N6" s="4">
        <v>0.2</v>
      </c>
      <c r="O6" s="4">
        <v>10</v>
      </c>
      <c r="P6" s="14">
        <v>95</v>
      </c>
      <c r="Q6" s="14">
        <v>95</v>
      </c>
      <c r="R6" s="4" t="s">
        <v>255</v>
      </c>
      <c r="S6" s="4">
        <v>250</v>
      </c>
      <c r="T6" s="4" t="s">
        <v>256</v>
      </c>
      <c r="U6" s="4">
        <v>4</v>
      </c>
      <c r="V6" s="4">
        <v>15</v>
      </c>
      <c r="W6" s="4" t="s">
        <v>256</v>
      </c>
      <c r="X6" s="4" t="s">
        <v>256</v>
      </c>
      <c r="Y6" s="4">
        <v>100</v>
      </c>
      <c r="Z6" s="4" t="s">
        <v>192</v>
      </c>
      <c r="AA6" s="4" t="s">
        <v>257</v>
      </c>
    </row>
    <row r="7" spans="2:27" ht="14.25" customHeight="1" x14ac:dyDescent="0.3">
      <c r="B7" s="4">
        <v>3</v>
      </c>
      <c r="C7" s="4" t="s">
        <v>208</v>
      </c>
      <c r="D7" s="4" t="s">
        <v>179</v>
      </c>
      <c r="E7" s="4" t="s">
        <v>256</v>
      </c>
      <c r="F7" s="4">
        <v>90</v>
      </c>
      <c r="G7" s="4">
        <v>0.2</v>
      </c>
      <c r="H7" s="4" t="s">
        <v>258</v>
      </c>
      <c r="I7" s="4" t="s">
        <v>183</v>
      </c>
      <c r="J7" s="4">
        <v>0.5</v>
      </c>
      <c r="K7" s="4" t="s">
        <v>259</v>
      </c>
      <c r="L7" s="4" t="s">
        <v>260</v>
      </c>
      <c r="M7" s="4" t="s">
        <v>261</v>
      </c>
      <c r="N7" s="4">
        <v>8</v>
      </c>
      <c r="O7" s="4">
        <v>15</v>
      </c>
      <c r="P7" s="14">
        <v>90</v>
      </c>
      <c r="Q7" s="14" t="s">
        <v>256</v>
      </c>
      <c r="R7" s="4" t="s">
        <v>262</v>
      </c>
      <c r="S7" s="4">
        <v>125</v>
      </c>
      <c r="U7" s="4">
        <v>8</v>
      </c>
      <c r="V7" s="4">
        <v>60</v>
      </c>
      <c r="Y7" s="4" t="s">
        <v>256</v>
      </c>
      <c r="Z7" s="4" t="s">
        <v>256</v>
      </c>
      <c r="AA7" s="4" t="s">
        <v>263</v>
      </c>
    </row>
    <row r="8" spans="2:27" x14ac:dyDescent="0.3">
      <c r="B8" s="4">
        <v>4</v>
      </c>
      <c r="C8" s="4" t="s">
        <v>264</v>
      </c>
      <c r="D8" s="4" t="s">
        <v>265</v>
      </c>
      <c r="F8" s="4" t="s">
        <v>256</v>
      </c>
      <c r="G8" s="4">
        <v>0.3</v>
      </c>
      <c r="H8" s="4" t="s">
        <v>266</v>
      </c>
      <c r="I8" s="4" t="s">
        <v>267</v>
      </c>
      <c r="J8" s="4">
        <v>0.6</v>
      </c>
      <c r="K8" s="4" t="s">
        <v>256</v>
      </c>
      <c r="L8" s="4" t="s">
        <v>268</v>
      </c>
      <c r="M8" s="4" t="s">
        <v>269</v>
      </c>
      <c r="N8" s="4">
        <v>10</v>
      </c>
      <c r="O8" s="4">
        <v>7</v>
      </c>
      <c r="P8" s="14">
        <v>99.9</v>
      </c>
      <c r="Q8" s="14"/>
      <c r="R8" s="4" t="s">
        <v>270</v>
      </c>
      <c r="S8" s="4">
        <v>120</v>
      </c>
      <c r="U8" s="4">
        <v>8.33</v>
      </c>
      <c r="V8" s="4" t="s">
        <v>256</v>
      </c>
      <c r="AA8" s="4" t="s">
        <v>271</v>
      </c>
    </row>
    <row r="9" spans="2:27" x14ac:dyDescent="0.3">
      <c r="B9" s="4">
        <v>5</v>
      </c>
      <c r="C9" s="4" t="s">
        <v>272</v>
      </c>
      <c r="D9" s="4" t="s">
        <v>273</v>
      </c>
      <c r="G9" s="4">
        <v>0.4</v>
      </c>
      <c r="H9" s="4" t="s">
        <v>274</v>
      </c>
      <c r="J9" s="4">
        <v>0.7</v>
      </c>
      <c r="L9" s="15" t="s">
        <v>275</v>
      </c>
      <c r="M9" s="4" t="s">
        <v>276</v>
      </c>
      <c r="N9" s="4">
        <v>20</v>
      </c>
      <c r="O9" s="4">
        <v>12</v>
      </c>
      <c r="P9" s="14" t="s">
        <v>256</v>
      </c>
      <c r="Q9" s="14"/>
      <c r="R9" s="4" t="s">
        <v>277</v>
      </c>
      <c r="S9" s="4">
        <v>100</v>
      </c>
      <c r="U9" s="4">
        <v>16.670000000000002</v>
      </c>
      <c r="AA9" s="4" t="s">
        <v>278</v>
      </c>
    </row>
    <row r="10" spans="2:27" ht="14.25" customHeight="1" x14ac:dyDescent="0.3">
      <c r="B10" s="4">
        <v>6</v>
      </c>
      <c r="C10" s="4" t="s">
        <v>256</v>
      </c>
      <c r="D10" s="4" t="s">
        <v>279</v>
      </c>
      <c r="G10" s="4">
        <v>0.5</v>
      </c>
      <c r="H10" s="4" t="s">
        <v>280</v>
      </c>
      <c r="J10" s="4">
        <v>0.8</v>
      </c>
      <c r="L10" s="15" t="s">
        <v>281</v>
      </c>
      <c r="M10" s="4" t="s">
        <v>201</v>
      </c>
      <c r="N10" s="4">
        <v>30</v>
      </c>
      <c r="O10" s="4">
        <v>13</v>
      </c>
      <c r="R10" s="4" t="s">
        <v>282</v>
      </c>
      <c r="S10" s="4">
        <v>62.5</v>
      </c>
      <c r="U10" s="4" t="s">
        <v>256</v>
      </c>
      <c r="AA10" s="4" t="s">
        <v>283</v>
      </c>
    </row>
    <row r="11" spans="2:27" ht="15" customHeight="1" x14ac:dyDescent="0.3">
      <c r="B11" s="4">
        <v>7</v>
      </c>
      <c r="D11" s="4" t="s">
        <v>256</v>
      </c>
      <c r="G11" s="4">
        <v>0.6</v>
      </c>
      <c r="H11" s="4" t="s">
        <v>256</v>
      </c>
      <c r="J11" s="4">
        <v>0.9</v>
      </c>
      <c r="L11" s="15" t="s">
        <v>284</v>
      </c>
      <c r="M11" s="4" t="s">
        <v>285</v>
      </c>
      <c r="N11" s="4">
        <v>45</v>
      </c>
      <c r="O11" s="4">
        <v>18</v>
      </c>
      <c r="R11" s="4" t="s">
        <v>256</v>
      </c>
      <c r="S11" s="4">
        <v>60</v>
      </c>
      <c r="AA11" s="4" t="s">
        <v>286</v>
      </c>
    </row>
    <row r="12" spans="2:27" ht="15.75" customHeight="1" x14ac:dyDescent="0.3">
      <c r="B12" s="4">
        <v>8</v>
      </c>
      <c r="G12" s="4">
        <v>0.7</v>
      </c>
      <c r="J12" s="4">
        <v>1</v>
      </c>
      <c r="M12" s="4" t="s">
        <v>287</v>
      </c>
      <c r="N12" s="4" t="s">
        <v>256</v>
      </c>
      <c r="O12" s="4">
        <v>18.329999999999998</v>
      </c>
      <c r="S12" s="4" t="s">
        <v>256</v>
      </c>
      <c r="AA12" s="4" t="s">
        <v>256</v>
      </c>
    </row>
    <row r="13" spans="2:27" ht="13.5" customHeight="1" x14ac:dyDescent="0.3">
      <c r="G13" s="4">
        <v>0.8</v>
      </c>
      <c r="M13" s="4" t="s">
        <v>288</v>
      </c>
      <c r="O13" s="4">
        <v>60</v>
      </c>
    </row>
    <row r="14" spans="2:27" ht="14.25" customHeight="1" x14ac:dyDescent="0.3">
      <c r="G14" s="4" t="s">
        <v>256</v>
      </c>
      <c r="M14" s="4" t="s">
        <v>289</v>
      </c>
      <c r="O14" s="4" t="s">
        <v>256</v>
      </c>
    </row>
    <row r="15" spans="2:27" x14ac:dyDescent="0.3">
      <c r="M15" s="4" t="s">
        <v>290</v>
      </c>
    </row>
    <row r="16" spans="2:27" x14ac:dyDescent="0.3">
      <c r="M16" s="4" t="s">
        <v>291</v>
      </c>
    </row>
    <row r="17" spans="2:13" ht="14.25" customHeight="1" x14ac:dyDescent="0.3">
      <c r="M17" s="4" t="s">
        <v>256</v>
      </c>
    </row>
    <row r="19" spans="2:13" ht="15" customHeight="1" x14ac:dyDescent="0.3"/>
    <row r="20" spans="2:13" ht="14.25" customHeight="1" x14ac:dyDescent="0.3">
      <c r="B20" s="4" t="s">
        <v>292</v>
      </c>
    </row>
    <row r="22" spans="2:13" ht="14.25" customHeight="1" x14ac:dyDescent="0.3"/>
    <row r="23" spans="2:13" ht="14.25" customHeight="1" x14ac:dyDescent="0.3"/>
    <row r="24" spans="2:13" ht="14.25" customHeight="1" x14ac:dyDescent="0.3"/>
    <row r="25" spans="2:13" ht="14.25" customHeight="1" x14ac:dyDescent="0.3"/>
    <row r="27" spans="2:13" ht="14.25" customHeight="1" x14ac:dyDescent="0.3"/>
    <row r="29" spans="2:13" ht="14.25" customHeight="1" x14ac:dyDescent="0.3"/>
  </sheetData>
  <phoneticPr fontId="30" type="noConversion"/>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C1D154F-5209-439E-A3F3-B1012475ABA5}">
  <ds:schemaRefs/>
</ds:datastoreItem>
</file>

<file path=customXml/itemProps2.xml><?xml version="1.0" encoding="utf-8"?>
<ds:datastoreItem xmlns:ds="http://schemas.openxmlformats.org/officeDocument/2006/customXml" ds:itemID="{31DDECC8-B36E-4E45-A809-C03FB69EAF48}">
  <ds:schemaRefs/>
</ds:datastoreItem>
</file>

<file path=customXml/itemProps3.xml><?xml version="1.0" encoding="utf-8"?>
<ds:datastoreItem xmlns:ds="http://schemas.openxmlformats.org/officeDocument/2006/customXml" ds:itemID="{83492D6A-DABF-4D15-A838-7734851CABA8}">
  <ds:schemaRefs/>
</ds:datastoreItem>
</file>

<file path=customXml/itemProps4.xml><?xml version="1.0" encoding="utf-8"?>
<ds:datastoreItem xmlns:ds="http://schemas.openxmlformats.org/officeDocument/2006/customXml" ds:itemID="{3C117826-95B2-4A8A-9A49-17C30DE80F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Change log</vt:lpstr>
      <vt:lpstr>Power</vt:lpstr>
      <vt:lpstr>data validation</vt:lpstr>
    </vt:vector>
  </TitlesOfParts>
  <Company>Tom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 Xiaohang</dc:creator>
  <cp:lastModifiedBy>Jian</cp:lastModifiedBy>
  <dcterms:created xsi:type="dcterms:W3CDTF">2021-01-30T09:57:00Z</dcterms:created>
  <dcterms:modified xsi:type="dcterms:W3CDTF">2022-11-12T22:22:32Z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y fmtid="{D5CDD505-2E9C-101B-9397-08002B2CF9AE}" pid="4" name="KSOProductBuildVer">
    <vt:lpwstr>2052-11.8.2.9022</vt:lpwstr>
  </property>
</Properties>
</file>